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398/Documentos Compartilhados/gegat/GEGAT05/01.Contratações/Field - SQUAD 0058-2024/Docs revisão planilha custos 2025-10-14 20 meses jan-26/"/>
    </mc:Choice>
  </mc:AlternateContent>
  <xr:revisionPtr revIDLastSave="130" documentId="14_{91780FFC-F329-40BC-B846-B2B3D7727E71}" xr6:coauthVersionLast="47" xr6:coauthVersionMax="47" xr10:uidLastSave="{CF249663-8E87-44E4-AD50-B09837E5595A}"/>
  <bookViews>
    <workbookView xWindow="22932" yWindow="-108" windowWidth="19416" windowHeight="10296" tabRatio="665" firstSheet="1" activeTab="2" xr2:uid="{74ADFA4D-92F0-4BA6-902B-B8FAF84D0027}"/>
  </bookViews>
  <sheets>
    <sheet name="Perfis_Custos Estimados 26" sheetId="12" r:id="rId1"/>
    <sheet name="Perfis_Custos Estimados 27" sheetId="13" r:id="rId2"/>
    <sheet name="Garantia_Custos Estimados 26" sheetId="16" r:id="rId3"/>
    <sheet name="Garantia_Custos Estimados 27" sheetId="1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9" i="17" l="1"/>
  <c r="I71" i="13"/>
  <c r="C71" i="13"/>
  <c r="C73" i="13"/>
  <c r="C75" i="12"/>
  <c r="B70" i="17"/>
  <c r="B62" i="17"/>
  <c r="C49" i="17"/>
  <c r="C48" i="17"/>
  <c r="C50" i="17" s="1"/>
  <c r="C47" i="17"/>
  <c r="B43" i="17"/>
  <c r="B51" i="17" s="1"/>
  <c r="B40" i="17"/>
  <c r="B35" i="17"/>
  <c r="B26" i="17"/>
  <c r="B14" i="17"/>
  <c r="C7" i="17"/>
  <c r="C10" i="17" s="1"/>
  <c r="B70" i="16"/>
  <c r="B62" i="16"/>
  <c r="B55" i="16"/>
  <c r="C49" i="16"/>
  <c r="C48" i="16"/>
  <c r="C50" i="16" s="1"/>
  <c r="C47" i="16"/>
  <c r="B43" i="16"/>
  <c r="B51" i="16" s="1"/>
  <c r="B40" i="16"/>
  <c r="B35" i="16"/>
  <c r="B26" i="16"/>
  <c r="B14" i="16"/>
  <c r="C7" i="16"/>
  <c r="C10" i="16" s="1"/>
  <c r="B63" i="16" l="1"/>
  <c r="C12" i="17"/>
  <c r="C14" i="17" s="1"/>
  <c r="C11" i="17"/>
  <c r="C13" i="17"/>
  <c r="B44" i="17"/>
  <c r="B55" i="17"/>
  <c r="B63" i="17" s="1"/>
  <c r="C12" i="16"/>
  <c r="C11" i="16"/>
  <c r="C13" i="16"/>
  <c r="C14" i="16"/>
  <c r="B44" i="16"/>
  <c r="C33" i="17" l="1"/>
  <c r="C19" i="17"/>
  <c r="C42" i="17"/>
  <c r="C39" i="17"/>
  <c r="C40" i="17" s="1"/>
  <c r="C25" i="17"/>
  <c r="C23" i="17"/>
  <c r="C22" i="17"/>
  <c r="C30" i="17"/>
  <c r="C28" i="17"/>
  <c r="C24" i="17"/>
  <c r="C34" i="17"/>
  <c r="C32" i="17"/>
  <c r="C31" i="17"/>
  <c r="C18" i="17"/>
  <c r="C29" i="17"/>
  <c r="C53" i="17"/>
  <c r="C54" i="17" s="1"/>
  <c r="C21" i="17"/>
  <c r="C20" i="17"/>
  <c r="C43" i="17"/>
  <c r="C28" i="16"/>
  <c r="C39" i="16"/>
  <c r="C40" i="16" s="1"/>
  <c r="C25" i="16"/>
  <c r="C20" i="16"/>
  <c r="C31" i="16"/>
  <c r="C18" i="16"/>
  <c r="C42" i="16"/>
  <c r="C24" i="16"/>
  <c r="C34" i="16"/>
  <c r="C22" i="16"/>
  <c r="C33" i="16"/>
  <c r="C21" i="16"/>
  <c r="C23" i="16"/>
  <c r="C32" i="16"/>
  <c r="C19" i="16"/>
  <c r="C30" i="16"/>
  <c r="C29" i="16"/>
  <c r="C53" i="16"/>
  <c r="C54" i="16" s="1"/>
  <c r="C43" i="16"/>
  <c r="C35" i="17" l="1"/>
  <c r="C26" i="17"/>
  <c r="C26" i="16"/>
  <c r="C44" i="16" s="1"/>
  <c r="C45" i="16" s="1"/>
  <c r="C51" i="16" s="1"/>
  <c r="C55" i="16" s="1"/>
  <c r="C35" i="16"/>
  <c r="C44" i="17" l="1"/>
  <c r="C45" i="17" s="1"/>
  <c r="C51" i="17" s="1"/>
  <c r="C55" i="17" s="1"/>
  <c r="C59" i="16"/>
  <c r="C61" i="16" s="1"/>
  <c r="C57" i="16"/>
  <c r="C57" i="17" l="1"/>
  <c r="C61" i="17" s="1"/>
  <c r="C62" i="16"/>
  <c r="C63" i="16" s="1"/>
  <c r="C62" i="17" l="1"/>
  <c r="C63" i="17" s="1"/>
  <c r="C69" i="16"/>
  <c r="C68" i="16"/>
  <c r="C71" i="16"/>
  <c r="C72" i="16" s="1"/>
  <c r="C65" i="16"/>
  <c r="C67" i="16"/>
  <c r="C66" i="16"/>
  <c r="C71" i="17" l="1"/>
  <c r="C72" i="17" s="1"/>
  <c r="C68" i="17"/>
  <c r="C66" i="17"/>
  <c r="C69" i="17"/>
  <c r="C65" i="17"/>
  <c r="C67" i="17"/>
  <c r="C70" i="16"/>
  <c r="C70" i="17" l="1"/>
  <c r="I71" i="12"/>
  <c r="C71" i="12"/>
  <c r="C73" i="12"/>
  <c r="B69" i="13"/>
  <c r="B61" i="13"/>
  <c r="B51" i="13"/>
  <c r="M50" i="13"/>
  <c r="L50" i="13"/>
  <c r="J50" i="13"/>
  <c r="I50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C49" i="13"/>
  <c r="O48" i="13"/>
  <c r="N48" i="13"/>
  <c r="N50" i="13" s="1"/>
  <c r="M48" i="13"/>
  <c r="L48" i="13"/>
  <c r="K48" i="13"/>
  <c r="K50" i="13" s="1"/>
  <c r="J48" i="13"/>
  <c r="I48" i="13"/>
  <c r="H48" i="13"/>
  <c r="H50" i="13" s="1"/>
  <c r="G48" i="13"/>
  <c r="G50" i="13" s="1"/>
  <c r="F48" i="13"/>
  <c r="F50" i="13" s="1"/>
  <c r="E48" i="13"/>
  <c r="E50" i="13" s="1"/>
  <c r="D48" i="13"/>
  <c r="D50" i="13" s="1"/>
  <c r="C48" i="13"/>
  <c r="C50" i="13" s="1"/>
  <c r="O47" i="13"/>
  <c r="N47" i="13"/>
  <c r="M47" i="13"/>
  <c r="L47" i="13"/>
  <c r="K47" i="13"/>
  <c r="H47" i="13"/>
  <c r="G47" i="13"/>
  <c r="F47" i="13"/>
  <c r="E47" i="13"/>
  <c r="B43" i="13"/>
  <c r="B40" i="13"/>
  <c r="B35" i="13"/>
  <c r="B26" i="13"/>
  <c r="B44" i="13" s="1"/>
  <c r="B14" i="13"/>
  <c r="G13" i="13"/>
  <c r="I12" i="13"/>
  <c r="H12" i="13"/>
  <c r="G12" i="13"/>
  <c r="I11" i="13"/>
  <c r="I10" i="13"/>
  <c r="G10" i="13"/>
  <c r="G11" i="13" s="1"/>
  <c r="O7" i="13"/>
  <c r="O10" i="13" s="1"/>
  <c r="N7" i="13"/>
  <c r="N10" i="13" s="1"/>
  <c r="M7" i="13"/>
  <c r="M10" i="13" s="1"/>
  <c r="L7" i="13"/>
  <c r="L10" i="13" s="1"/>
  <c r="K7" i="13"/>
  <c r="K10" i="13" s="1"/>
  <c r="J7" i="13"/>
  <c r="J10" i="13" s="1"/>
  <c r="I7" i="13"/>
  <c r="H7" i="13"/>
  <c r="H10" i="13" s="1"/>
  <c r="G7" i="13"/>
  <c r="F7" i="13"/>
  <c r="F10" i="13" s="1"/>
  <c r="E7" i="13"/>
  <c r="E10" i="13" s="1"/>
  <c r="D7" i="13"/>
  <c r="D10" i="13" s="1"/>
  <c r="C7" i="13"/>
  <c r="C10" i="13" s="1"/>
  <c r="B69" i="12"/>
  <c r="B61" i="12"/>
  <c r="M50" i="12"/>
  <c r="J50" i="12"/>
  <c r="I50" i="12"/>
  <c r="G50" i="12"/>
  <c r="E50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C49" i="12"/>
  <c r="O48" i="12"/>
  <c r="O50" i="12" s="1"/>
  <c r="N48" i="12"/>
  <c r="M48" i="12"/>
  <c r="L48" i="12"/>
  <c r="K48" i="12"/>
  <c r="K50" i="12" s="1"/>
  <c r="J48" i="12"/>
  <c r="I48" i="12"/>
  <c r="H48" i="12"/>
  <c r="H50" i="12" s="1"/>
  <c r="G48" i="12"/>
  <c r="F48" i="12"/>
  <c r="F50" i="12" s="1"/>
  <c r="E48" i="12"/>
  <c r="D48" i="12"/>
  <c r="D50" i="12" s="1"/>
  <c r="C48" i="12"/>
  <c r="C50" i="12" s="1"/>
  <c r="O47" i="12"/>
  <c r="N47" i="12"/>
  <c r="N50" i="12" s="1"/>
  <c r="M47" i="12"/>
  <c r="L47" i="12"/>
  <c r="K47" i="12"/>
  <c r="H47" i="12"/>
  <c r="G47" i="12"/>
  <c r="F47" i="12"/>
  <c r="E47" i="12"/>
  <c r="B43" i="12"/>
  <c r="B40" i="12"/>
  <c r="B35" i="12"/>
  <c r="B26" i="12"/>
  <c r="B44" i="12" s="1"/>
  <c r="B14" i="12"/>
  <c r="K13" i="12"/>
  <c r="G13" i="12"/>
  <c r="E13" i="12"/>
  <c r="L12" i="12"/>
  <c r="G11" i="12"/>
  <c r="E11" i="12"/>
  <c r="C11" i="12"/>
  <c r="N10" i="12"/>
  <c r="J10" i="12"/>
  <c r="G10" i="12"/>
  <c r="F10" i="12"/>
  <c r="F11" i="12" s="1"/>
  <c r="D10" i="12"/>
  <c r="D13" i="12" s="1"/>
  <c r="O7" i="12"/>
  <c r="O10" i="12" s="1"/>
  <c r="O12" i="12" s="1"/>
  <c r="N7" i="12"/>
  <c r="M7" i="12"/>
  <c r="M10" i="12" s="1"/>
  <c r="M12" i="12" s="1"/>
  <c r="L7" i="12"/>
  <c r="L10" i="12" s="1"/>
  <c r="K7" i="12"/>
  <c r="K10" i="12" s="1"/>
  <c r="J7" i="12"/>
  <c r="I7" i="12"/>
  <c r="I10" i="12" s="1"/>
  <c r="H7" i="12"/>
  <c r="H10" i="12" s="1"/>
  <c r="G7" i="12"/>
  <c r="F7" i="12"/>
  <c r="E7" i="12"/>
  <c r="E10" i="12" s="1"/>
  <c r="D7" i="12"/>
  <c r="C7" i="12"/>
  <c r="C10" i="12" s="1"/>
  <c r="C12" i="12" s="1"/>
  <c r="B55" i="13" l="1"/>
  <c r="K12" i="13"/>
  <c r="K13" i="13"/>
  <c r="K11" i="13"/>
  <c r="K14" i="13" s="1"/>
  <c r="J12" i="13"/>
  <c r="J13" i="13"/>
  <c r="J11" i="13"/>
  <c r="J14" i="13" s="1"/>
  <c r="F12" i="13"/>
  <c r="F11" i="13"/>
  <c r="F14" i="13" s="1"/>
  <c r="H11" i="13"/>
  <c r="H14" i="13" s="1"/>
  <c r="N13" i="13"/>
  <c r="N12" i="13"/>
  <c r="N11" i="13"/>
  <c r="N14" i="13"/>
  <c r="N43" i="13" s="1"/>
  <c r="F13" i="13"/>
  <c r="C12" i="13"/>
  <c r="C11" i="13"/>
  <c r="C13" i="13"/>
  <c r="C14" i="13" s="1"/>
  <c r="O12" i="13"/>
  <c r="O11" i="13"/>
  <c r="O13" i="13"/>
  <c r="O14" i="13" s="1"/>
  <c r="O50" i="13"/>
  <c r="D11" i="13"/>
  <c r="D13" i="13"/>
  <c r="D12" i="13"/>
  <c r="B62" i="13"/>
  <c r="L11" i="13"/>
  <c r="L14" i="13" s="1"/>
  <c r="L13" i="13"/>
  <c r="L12" i="13"/>
  <c r="M13" i="13"/>
  <c r="M12" i="13"/>
  <c r="M11" i="13"/>
  <c r="M14" i="13"/>
  <c r="G14" i="13"/>
  <c r="H13" i="13"/>
  <c r="E13" i="13"/>
  <c r="E12" i="13"/>
  <c r="E11" i="13"/>
  <c r="E14" i="13" s="1"/>
  <c r="I14" i="13"/>
  <c r="I13" i="13"/>
  <c r="I43" i="13"/>
  <c r="H13" i="12"/>
  <c r="H11" i="12"/>
  <c r="H14" i="12" s="1"/>
  <c r="H12" i="12"/>
  <c r="I12" i="12"/>
  <c r="I13" i="12"/>
  <c r="N13" i="12"/>
  <c r="N14" i="12" s="1"/>
  <c r="N11" i="12"/>
  <c r="N12" i="12"/>
  <c r="K12" i="12"/>
  <c r="K11" i="12"/>
  <c r="K14" i="12" s="1"/>
  <c r="C13" i="12"/>
  <c r="L13" i="12"/>
  <c r="L11" i="12"/>
  <c r="L14" i="12" s="1"/>
  <c r="I11" i="12"/>
  <c r="I14" i="12" s="1"/>
  <c r="D11" i="12"/>
  <c r="D14" i="12"/>
  <c r="O11" i="12"/>
  <c r="M13" i="12"/>
  <c r="F13" i="12"/>
  <c r="F14" i="12" s="1"/>
  <c r="O13" i="12"/>
  <c r="G12" i="12"/>
  <c r="G14" i="12" s="1"/>
  <c r="E12" i="12"/>
  <c r="E14" i="12" s="1"/>
  <c r="D12" i="12"/>
  <c r="F12" i="12"/>
  <c r="C14" i="12"/>
  <c r="L50" i="12"/>
  <c r="M11" i="12"/>
  <c r="M14" i="12" s="1"/>
  <c r="J13" i="12"/>
  <c r="J12" i="12"/>
  <c r="J14" i="12" s="1"/>
  <c r="J11" i="12"/>
  <c r="B55" i="12"/>
  <c r="B62" i="12" s="1"/>
  <c r="B51" i="12"/>
  <c r="K43" i="12"/>
  <c r="F23" i="13" l="1"/>
  <c r="F19" i="13"/>
  <c r="F34" i="13"/>
  <c r="F22" i="13"/>
  <c r="F31" i="13"/>
  <c r="F18" i="13"/>
  <c r="F33" i="13"/>
  <c r="F21" i="13"/>
  <c r="F32" i="13"/>
  <c r="F20" i="13"/>
  <c r="F25" i="13"/>
  <c r="F39" i="13"/>
  <c r="F40" i="13" s="1"/>
  <c r="F53" i="13"/>
  <c r="F54" i="13" s="1"/>
  <c r="F24" i="13"/>
  <c r="F43" i="13"/>
  <c r="F30" i="13"/>
  <c r="F28" i="13"/>
  <c r="F42" i="13"/>
  <c r="F29" i="13"/>
  <c r="J31" i="13"/>
  <c r="J19" i="13"/>
  <c r="J39" i="13"/>
  <c r="J40" i="13" s="1"/>
  <c r="J30" i="13"/>
  <c r="J18" i="13"/>
  <c r="J29" i="13"/>
  <c r="J42" i="13"/>
  <c r="J28" i="13"/>
  <c r="J34" i="13"/>
  <c r="J22" i="13"/>
  <c r="J33" i="13"/>
  <c r="J21" i="13"/>
  <c r="J32" i="13"/>
  <c r="J20" i="13"/>
  <c r="J23" i="13"/>
  <c r="J53" i="13"/>
  <c r="J54" i="13" s="1"/>
  <c r="J25" i="13"/>
  <c r="J24" i="13"/>
  <c r="J43" i="13"/>
  <c r="L29" i="13"/>
  <c r="L42" i="13"/>
  <c r="L28" i="13"/>
  <c r="L25" i="13"/>
  <c r="L39" i="13"/>
  <c r="L40" i="13" s="1"/>
  <c r="L32" i="13"/>
  <c r="L20" i="13"/>
  <c r="L31" i="13"/>
  <c r="L19" i="13"/>
  <c r="L24" i="13"/>
  <c r="L43" i="13"/>
  <c r="L30" i="13"/>
  <c r="L18" i="13"/>
  <c r="L53" i="13"/>
  <c r="L54" i="13" s="1"/>
  <c r="L23" i="13"/>
  <c r="L22" i="13"/>
  <c r="L21" i="13"/>
  <c r="L34" i="13"/>
  <c r="L33" i="13"/>
  <c r="H33" i="13"/>
  <c r="H21" i="13"/>
  <c r="H29" i="13"/>
  <c r="H32" i="13"/>
  <c r="H20" i="13"/>
  <c r="H42" i="13"/>
  <c r="H31" i="13"/>
  <c r="H19" i="13"/>
  <c r="H28" i="13"/>
  <c r="H43" i="13"/>
  <c r="H30" i="13"/>
  <c r="H18" i="13"/>
  <c r="H26" i="13" s="1"/>
  <c r="H53" i="13"/>
  <c r="H54" i="13" s="1"/>
  <c r="H24" i="13"/>
  <c r="H23" i="13"/>
  <c r="H34" i="13"/>
  <c r="H22" i="13"/>
  <c r="H39" i="13"/>
  <c r="H40" i="13" s="1"/>
  <c r="H25" i="13"/>
  <c r="O39" i="13"/>
  <c r="O40" i="13" s="1"/>
  <c r="O25" i="13"/>
  <c r="O34" i="13"/>
  <c r="O32" i="13"/>
  <c r="O53" i="13"/>
  <c r="O54" i="13" s="1"/>
  <c r="O24" i="13"/>
  <c r="O23" i="13"/>
  <c r="O22" i="13"/>
  <c r="O21" i="13"/>
  <c r="O29" i="13"/>
  <c r="O42" i="13"/>
  <c r="O28" i="13"/>
  <c r="O33" i="13"/>
  <c r="O19" i="13"/>
  <c r="O30" i="13"/>
  <c r="O31" i="13"/>
  <c r="O18" i="13"/>
  <c r="O26" i="13" s="1"/>
  <c r="O43" i="13"/>
  <c r="O20" i="13"/>
  <c r="C39" i="13"/>
  <c r="C40" i="13" s="1"/>
  <c r="C25" i="13"/>
  <c r="C33" i="13"/>
  <c r="C53" i="13"/>
  <c r="C54" i="13" s="1"/>
  <c r="C24" i="13"/>
  <c r="C22" i="13"/>
  <c r="C23" i="13"/>
  <c r="C29" i="13"/>
  <c r="C28" i="13"/>
  <c r="C35" i="13" s="1"/>
  <c r="C21" i="13"/>
  <c r="C42" i="13"/>
  <c r="C34" i="13"/>
  <c r="C32" i="13"/>
  <c r="C20" i="13"/>
  <c r="C18" i="13"/>
  <c r="C30" i="13"/>
  <c r="C31" i="13"/>
  <c r="C19" i="13"/>
  <c r="C43" i="13"/>
  <c r="K30" i="13"/>
  <c r="K18" i="13"/>
  <c r="K53" i="13"/>
  <c r="K54" i="13" s="1"/>
  <c r="K29" i="13"/>
  <c r="K42" i="13"/>
  <c r="K28" i="13"/>
  <c r="K25" i="13"/>
  <c r="K33" i="13"/>
  <c r="K21" i="13"/>
  <c r="K20" i="13"/>
  <c r="K39" i="13"/>
  <c r="K40" i="13" s="1"/>
  <c r="K32" i="13"/>
  <c r="K31" i="13"/>
  <c r="K19" i="13"/>
  <c r="K23" i="13"/>
  <c r="K34" i="13"/>
  <c r="K22" i="13"/>
  <c r="K24" i="13"/>
  <c r="K43" i="13"/>
  <c r="I32" i="13"/>
  <c r="I20" i="13"/>
  <c r="I31" i="13"/>
  <c r="I19" i="13"/>
  <c r="I42" i="13"/>
  <c r="I30" i="13"/>
  <c r="I18" i="13"/>
  <c r="I26" i="13" s="1"/>
  <c r="I29" i="13"/>
  <c r="I28" i="13"/>
  <c r="I23" i="13"/>
  <c r="I34" i="13"/>
  <c r="I22" i="13"/>
  <c r="I33" i="13"/>
  <c r="I21" i="13"/>
  <c r="I25" i="13"/>
  <c r="I39" i="13"/>
  <c r="I40" i="13" s="1"/>
  <c r="I53" i="13"/>
  <c r="I54" i="13" s="1"/>
  <c r="I24" i="13"/>
  <c r="E53" i="13"/>
  <c r="E54" i="13" s="1"/>
  <c r="E24" i="13"/>
  <c r="E23" i="13"/>
  <c r="E20" i="13"/>
  <c r="E34" i="13"/>
  <c r="E22" i="13"/>
  <c r="E32" i="13"/>
  <c r="E33" i="13"/>
  <c r="E21" i="13"/>
  <c r="E31" i="13"/>
  <c r="E19" i="13"/>
  <c r="E39" i="13"/>
  <c r="E40" i="13" s="1"/>
  <c r="E25" i="13"/>
  <c r="E43" i="13"/>
  <c r="E28" i="13"/>
  <c r="E30" i="13"/>
  <c r="E18" i="13"/>
  <c r="E29" i="13"/>
  <c r="E42" i="13"/>
  <c r="M42" i="13"/>
  <c r="M28" i="13"/>
  <c r="M23" i="13"/>
  <c r="M39" i="13"/>
  <c r="M40" i="13" s="1"/>
  <c r="M25" i="13"/>
  <c r="M34" i="13"/>
  <c r="M31" i="13"/>
  <c r="M19" i="13"/>
  <c r="M18" i="13"/>
  <c r="M43" i="13"/>
  <c r="M30" i="13"/>
  <c r="M29" i="13"/>
  <c r="M53" i="13"/>
  <c r="M54" i="13" s="1"/>
  <c r="M24" i="13"/>
  <c r="M32" i="13"/>
  <c r="M21" i="13"/>
  <c r="M22" i="13"/>
  <c r="M33" i="13"/>
  <c r="M20" i="13"/>
  <c r="G34" i="13"/>
  <c r="G22" i="13"/>
  <c r="G33" i="13"/>
  <c r="G21" i="13"/>
  <c r="G32" i="13"/>
  <c r="G20" i="13"/>
  <c r="G31" i="13"/>
  <c r="G19" i="13"/>
  <c r="G18" i="13"/>
  <c r="G26" i="13" s="1"/>
  <c r="G42" i="13"/>
  <c r="G39" i="13"/>
  <c r="G40" i="13" s="1"/>
  <c r="G25" i="13"/>
  <c r="G24" i="13"/>
  <c r="G29" i="13"/>
  <c r="G53" i="13"/>
  <c r="G54" i="13" s="1"/>
  <c r="G23" i="13"/>
  <c r="G43" i="13"/>
  <c r="G30" i="13"/>
  <c r="G28" i="13"/>
  <c r="D14" i="13"/>
  <c r="N23" i="13"/>
  <c r="N39" i="13"/>
  <c r="N40" i="13" s="1"/>
  <c r="N25" i="13"/>
  <c r="N34" i="13"/>
  <c r="N53" i="13"/>
  <c r="N54" i="13" s="1"/>
  <c r="N24" i="13"/>
  <c r="N30" i="13"/>
  <c r="N18" i="13"/>
  <c r="N29" i="13"/>
  <c r="N33" i="13"/>
  <c r="N42" i="13"/>
  <c r="N28" i="13"/>
  <c r="N35" i="13" s="1"/>
  <c r="N22" i="13"/>
  <c r="N31" i="13"/>
  <c r="N19" i="13"/>
  <c r="N21" i="13"/>
  <c r="N20" i="13"/>
  <c r="N32" i="13"/>
  <c r="E53" i="12"/>
  <c r="E54" i="12" s="1"/>
  <c r="E24" i="12"/>
  <c r="E34" i="12"/>
  <c r="E22" i="12"/>
  <c r="E32" i="12"/>
  <c r="E20" i="12"/>
  <c r="E31" i="12"/>
  <c r="E19" i="12"/>
  <c r="E30" i="12"/>
  <c r="E18" i="12"/>
  <c r="E26" i="12" s="1"/>
  <c r="E42" i="12"/>
  <c r="E28" i="12"/>
  <c r="E35" i="12" s="1"/>
  <c r="E21" i="12"/>
  <c r="E39" i="12"/>
  <c r="E40" i="12" s="1"/>
  <c r="E23" i="12"/>
  <c r="E25" i="12"/>
  <c r="E29" i="12"/>
  <c r="E33" i="12"/>
  <c r="E43" i="12"/>
  <c r="J31" i="12"/>
  <c r="J19" i="12"/>
  <c r="J29" i="12"/>
  <c r="J53" i="12"/>
  <c r="J54" i="12" s="1"/>
  <c r="J39" i="12"/>
  <c r="J40" i="12" s="1"/>
  <c r="J25" i="12"/>
  <c r="J23" i="12"/>
  <c r="J34" i="12"/>
  <c r="J22" i="12"/>
  <c r="J28" i="12"/>
  <c r="J20" i="12"/>
  <c r="J30" i="12"/>
  <c r="J32" i="12"/>
  <c r="J42" i="12"/>
  <c r="J18" i="12"/>
  <c r="J24" i="12"/>
  <c r="J33" i="12"/>
  <c r="J43" i="12"/>
  <c r="J21" i="12"/>
  <c r="G34" i="12"/>
  <c r="G22" i="12"/>
  <c r="G32" i="12"/>
  <c r="G20" i="12"/>
  <c r="G30" i="12"/>
  <c r="G18" i="12"/>
  <c r="G26" i="12" s="1"/>
  <c r="G29" i="12"/>
  <c r="G42" i="12"/>
  <c r="G28" i="12"/>
  <c r="G35" i="12" s="1"/>
  <c r="G39" i="12"/>
  <c r="G40" i="12" s="1"/>
  <c r="G25" i="12"/>
  <c r="G23" i="12"/>
  <c r="G24" i="12"/>
  <c r="G53" i="12"/>
  <c r="G54" i="12" s="1"/>
  <c r="G31" i="12"/>
  <c r="G33" i="12"/>
  <c r="G21" i="12"/>
  <c r="G19" i="12"/>
  <c r="G43" i="12"/>
  <c r="F23" i="12"/>
  <c r="F33" i="12"/>
  <c r="F21" i="12"/>
  <c r="F31" i="12"/>
  <c r="F19" i="12"/>
  <c r="F29" i="12"/>
  <c r="F30" i="12"/>
  <c r="F18" i="12"/>
  <c r="F34" i="12"/>
  <c r="F28" i="12"/>
  <c r="F25" i="12"/>
  <c r="F42" i="12"/>
  <c r="F32" i="12"/>
  <c r="F39" i="12"/>
  <c r="F40" i="12" s="1"/>
  <c r="F20" i="12"/>
  <c r="F22" i="12"/>
  <c r="F24" i="12"/>
  <c r="F53" i="12"/>
  <c r="F54" i="12" s="1"/>
  <c r="F43" i="12"/>
  <c r="N39" i="12"/>
  <c r="N40" i="12" s="1"/>
  <c r="N25" i="12"/>
  <c r="N23" i="12"/>
  <c r="N34" i="12"/>
  <c r="N22" i="12"/>
  <c r="N33" i="12"/>
  <c r="N21" i="12"/>
  <c r="N31" i="12"/>
  <c r="N19" i="12"/>
  <c r="N30" i="12"/>
  <c r="N32" i="12"/>
  <c r="N20" i="12"/>
  <c r="N18" i="12"/>
  <c r="N24" i="12"/>
  <c r="N42" i="12"/>
  <c r="N29" i="12"/>
  <c r="N53" i="12"/>
  <c r="N54" i="12" s="1"/>
  <c r="N28" i="12"/>
  <c r="N43" i="12"/>
  <c r="M42" i="12"/>
  <c r="M28" i="12"/>
  <c r="M53" i="12"/>
  <c r="M54" i="12" s="1"/>
  <c r="M24" i="12"/>
  <c r="M34" i="12"/>
  <c r="M22" i="12"/>
  <c r="M23" i="12"/>
  <c r="M32" i="12"/>
  <c r="M20" i="12"/>
  <c r="M31" i="12"/>
  <c r="M39" i="12"/>
  <c r="M40" i="12" s="1"/>
  <c r="M43" i="12"/>
  <c r="M33" i="12"/>
  <c r="M19" i="12"/>
  <c r="M18" i="12"/>
  <c r="M29" i="12"/>
  <c r="M21" i="12"/>
  <c r="M30" i="12"/>
  <c r="M25" i="12"/>
  <c r="I32" i="12"/>
  <c r="I20" i="12"/>
  <c r="I30" i="12"/>
  <c r="I18" i="12"/>
  <c r="I42" i="12"/>
  <c r="I28" i="12"/>
  <c r="I35" i="12" s="1"/>
  <c r="I53" i="12"/>
  <c r="I54" i="12" s="1"/>
  <c r="I24" i="12"/>
  <c r="I23" i="12"/>
  <c r="I25" i="12"/>
  <c r="I29" i="12"/>
  <c r="I34" i="12"/>
  <c r="I39" i="12"/>
  <c r="I40" i="12" s="1"/>
  <c r="I22" i="12"/>
  <c r="I31" i="12"/>
  <c r="I33" i="12"/>
  <c r="I21" i="12"/>
  <c r="I19" i="12"/>
  <c r="I43" i="12"/>
  <c r="H33" i="12"/>
  <c r="H21" i="12"/>
  <c r="H31" i="12"/>
  <c r="H19" i="12"/>
  <c r="H29" i="12"/>
  <c r="H42" i="12"/>
  <c r="H28" i="12"/>
  <c r="H35" i="12" s="1"/>
  <c r="H39" i="12"/>
  <c r="H40" i="12" s="1"/>
  <c r="H25" i="12"/>
  <c r="H53" i="12"/>
  <c r="H54" i="12" s="1"/>
  <c r="H24" i="12"/>
  <c r="H20" i="12"/>
  <c r="H22" i="12"/>
  <c r="H32" i="12"/>
  <c r="H18" i="12"/>
  <c r="H30" i="12"/>
  <c r="H34" i="12"/>
  <c r="H43" i="12"/>
  <c r="H23" i="12"/>
  <c r="L29" i="12"/>
  <c r="L39" i="12"/>
  <c r="L40" i="12" s="1"/>
  <c r="L25" i="12"/>
  <c r="L53" i="12"/>
  <c r="L54" i="12" s="1"/>
  <c r="L24" i="12"/>
  <c r="L23" i="12"/>
  <c r="L33" i="12"/>
  <c r="L21" i="12"/>
  <c r="L32" i="12"/>
  <c r="L20" i="12"/>
  <c r="L30" i="12"/>
  <c r="L42" i="12"/>
  <c r="L22" i="12"/>
  <c r="L18" i="12"/>
  <c r="L34" i="12"/>
  <c r="L31" i="12"/>
  <c r="L43" i="12"/>
  <c r="L19" i="12"/>
  <c r="L28" i="12"/>
  <c r="C53" i="12"/>
  <c r="C54" i="12" s="1"/>
  <c r="C24" i="12"/>
  <c r="C34" i="12"/>
  <c r="C22" i="12"/>
  <c r="C33" i="12"/>
  <c r="C21" i="12"/>
  <c r="C32" i="12"/>
  <c r="C20" i="12"/>
  <c r="C30" i="12"/>
  <c r="C18" i="12"/>
  <c r="C29" i="12"/>
  <c r="C19" i="12"/>
  <c r="C42" i="12"/>
  <c r="C28" i="12"/>
  <c r="C23" i="12"/>
  <c r="C25" i="12"/>
  <c r="C39" i="12"/>
  <c r="C40" i="12" s="1"/>
  <c r="C31" i="12"/>
  <c r="D39" i="12"/>
  <c r="D40" i="12" s="1"/>
  <c r="D25" i="12"/>
  <c r="D23" i="12"/>
  <c r="D33" i="12"/>
  <c r="D21" i="12"/>
  <c r="D31" i="12"/>
  <c r="D19" i="12"/>
  <c r="D32" i="12"/>
  <c r="D20" i="12"/>
  <c r="D29" i="12"/>
  <c r="D28" i="12"/>
  <c r="D42" i="12"/>
  <c r="D30" i="12"/>
  <c r="D34" i="12"/>
  <c r="D18" i="12"/>
  <c r="D22" i="12"/>
  <c r="D24" i="12"/>
  <c r="D53" i="12"/>
  <c r="D54" i="12" s="1"/>
  <c r="D43" i="12"/>
  <c r="O14" i="12"/>
  <c r="C43" i="12"/>
  <c r="K30" i="12"/>
  <c r="K18" i="12"/>
  <c r="K42" i="12"/>
  <c r="K28" i="12"/>
  <c r="K35" i="12" s="1"/>
  <c r="K24" i="12"/>
  <c r="K39" i="12"/>
  <c r="K40" i="12" s="1"/>
  <c r="K25" i="12"/>
  <c r="K53" i="12"/>
  <c r="K54" i="12" s="1"/>
  <c r="K34" i="12"/>
  <c r="K22" i="12"/>
  <c r="K21" i="12"/>
  <c r="K33" i="12"/>
  <c r="K32" i="12"/>
  <c r="K29" i="12"/>
  <c r="K20" i="12"/>
  <c r="K31" i="12"/>
  <c r="K19" i="12"/>
  <c r="K23" i="12"/>
  <c r="J26" i="13" l="1"/>
  <c r="E35" i="13"/>
  <c r="I35" i="13"/>
  <c r="I44" i="13" s="1"/>
  <c r="I45" i="13" s="1"/>
  <c r="I51" i="13" s="1"/>
  <c r="I55" i="13"/>
  <c r="M26" i="13"/>
  <c r="K35" i="13"/>
  <c r="H44" i="13"/>
  <c r="H45" i="13" s="1"/>
  <c r="H51" i="13" s="1"/>
  <c r="H55" i="13" s="1"/>
  <c r="G35" i="13"/>
  <c r="M35" i="13"/>
  <c r="L35" i="13"/>
  <c r="F35" i="13"/>
  <c r="N26" i="13"/>
  <c r="N44" i="13" s="1"/>
  <c r="N45" i="13" s="1"/>
  <c r="N51" i="13" s="1"/>
  <c r="N55" i="13" s="1"/>
  <c r="O35" i="13"/>
  <c r="O44" i="13" s="1"/>
  <c r="O45" i="13" s="1"/>
  <c r="O51" i="13" s="1"/>
  <c r="O55" i="13" s="1"/>
  <c r="D39" i="13"/>
  <c r="D40" i="13" s="1"/>
  <c r="D25" i="13"/>
  <c r="D33" i="13"/>
  <c r="D32" i="13"/>
  <c r="D53" i="13"/>
  <c r="D54" i="13" s="1"/>
  <c r="D24" i="13"/>
  <c r="D23" i="13"/>
  <c r="D20" i="13"/>
  <c r="D34" i="13"/>
  <c r="D22" i="13"/>
  <c r="D31" i="13"/>
  <c r="D42" i="13"/>
  <c r="D28" i="13"/>
  <c r="D21" i="13"/>
  <c r="D43" i="13"/>
  <c r="D30" i="13"/>
  <c r="D19" i="13"/>
  <c r="D29" i="13"/>
  <c r="D18" i="13"/>
  <c r="G44" i="13"/>
  <c r="G45" i="13" s="1"/>
  <c r="G51" i="13" s="1"/>
  <c r="G55" i="13" s="1"/>
  <c r="L26" i="13"/>
  <c r="L44" i="13" s="1"/>
  <c r="L45" i="13" s="1"/>
  <c r="L51" i="13" s="1"/>
  <c r="L55" i="13" s="1"/>
  <c r="J35" i="13"/>
  <c r="J44" i="13" s="1"/>
  <c r="J45" i="13" s="1"/>
  <c r="J51" i="13" s="1"/>
  <c r="J55" i="13" s="1"/>
  <c r="F26" i="13"/>
  <c r="F44" i="13" s="1"/>
  <c r="F45" i="13" s="1"/>
  <c r="F51" i="13" s="1"/>
  <c r="F55" i="13" s="1"/>
  <c r="C26" i="13"/>
  <c r="C44" i="13" s="1"/>
  <c r="C45" i="13" s="1"/>
  <c r="C51" i="13" s="1"/>
  <c r="C55" i="13" s="1"/>
  <c r="K26" i="13"/>
  <c r="H35" i="13"/>
  <c r="M44" i="13"/>
  <c r="M45" i="13" s="1"/>
  <c r="M51" i="13" s="1"/>
  <c r="M55" i="13" s="1"/>
  <c r="E26" i="13"/>
  <c r="E44" i="13" s="1"/>
  <c r="E45" i="13" s="1"/>
  <c r="E51" i="13" s="1"/>
  <c r="E55" i="13" s="1"/>
  <c r="K44" i="13"/>
  <c r="K45" i="13" s="1"/>
  <c r="K51" i="13" s="1"/>
  <c r="K55" i="13" s="1"/>
  <c r="L26" i="12"/>
  <c r="N35" i="12"/>
  <c r="E44" i="12"/>
  <c r="E45" i="12" s="1"/>
  <c r="E51" i="12" s="1"/>
  <c r="F26" i="12"/>
  <c r="J35" i="12"/>
  <c r="H26" i="12"/>
  <c r="H44" i="12" s="1"/>
  <c r="H45" i="12" s="1"/>
  <c r="H51" i="12" s="1"/>
  <c r="H55" i="12" s="1"/>
  <c r="F44" i="12"/>
  <c r="F45" i="12" s="1"/>
  <c r="F51" i="12" s="1"/>
  <c r="F55" i="12" s="1"/>
  <c r="D35" i="12"/>
  <c r="I26" i="12"/>
  <c r="I44" i="12" s="1"/>
  <c r="I45" i="12" s="1"/>
  <c r="I51" i="12" s="1"/>
  <c r="I55" i="12" s="1"/>
  <c r="G44" i="12"/>
  <c r="G45" i="12" s="1"/>
  <c r="G51" i="12" s="1"/>
  <c r="G55" i="12" s="1"/>
  <c r="C35" i="12"/>
  <c r="C44" i="12" s="1"/>
  <c r="C45" i="12" s="1"/>
  <c r="C51" i="12" s="1"/>
  <c r="C55" i="12" s="1"/>
  <c r="F35" i="12"/>
  <c r="C26" i="12"/>
  <c r="L35" i="12"/>
  <c r="K26" i="12"/>
  <c r="K44" i="12" s="1"/>
  <c r="K45" i="12" s="1"/>
  <c r="K51" i="12" s="1"/>
  <c r="K55" i="12" s="1"/>
  <c r="N26" i="12"/>
  <c r="D26" i="12"/>
  <c r="D44" i="12" s="1"/>
  <c r="D45" i="12" s="1"/>
  <c r="D51" i="12" s="1"/>
  <c r="D55" i="12" s="1"/>
  <c r="M26" i="12"/>
  <c r="M44" i="12" s="1"/>
  <c r="M45" i="12" s="1"/>
  <c r="M51" i="12" s="1"/>
  <c r="M55" i="12" s="1"/>
  <c r="N44" i="12"/>
  <c r="N45" i="12" s="1"/>
  <c r="N51" i="12" s="1"/>
  <c r="J26" i="12"/>
  <c r="J44" i="12" s="1"/>
  <c r="J45" i="12" s="1"/>
  <c r="J51" i="12" s="1"/>
  <c r="J55" i="12" s="1"/>
  <c r="N55" i="12"/>
  <c r="O53" i="12"/>
  <c r="O54" i="12" s="1"/>
  <c r="O24" i="12"/>
  <c r="O34" i="12"/>
  <c r="O22" i="12"/>
  <c r="O32" i="12"/>
  <c r="O20" i="12"/>
  <c r="O33" i="12"/>
  <c r="O21" i="12"/>
  <c r="O30" i="12"/>
  <c r="O18" i="12"/>
  <c r="O29" i="12"/>
  <c r="O42" i="12"/>
  <c r="O31" i="12"/>
  <c r="O19" i="12"/>
  <c r="O39" i="12"/>
  <c r="O40" i="12" s="1"/>
  <c r="O28" i="12"/>
  <c r="O23" i="12"/>
  <c r="O25" i="12"/>
  <c r="O43" i="12"/>
  <c r="M35" i="12"/>
  <c r="E55" i="12"/>
  <c r="L44" i="12" l="1"/>
  <c r="L45" i="12" s="1"/>
  <c r="L51" i="12" s="1"/>
  <c r="L55" i="12" s="1"/>
  <c r="L60" i="12" s="1"/>
  <c r="J59" i="13"/>
  <c r="J58" i="13"/>
  <c r="J57" i="13"/>
  <c r="K59" i="13"/>
  <c r="K58" i="13"/>
  <c r="K57" i="13"/>
  <c r="K60" i="13"/>
  <c r="O58" i="13"/>
  <c r="O57" i="13"/>
  <c r="O59" i="13"/>
  <c r="L58" i="13"/>
  <c r="L57" i="13"/>
  <c r="L59" i="13"/>
  <c r="E59" i="13"/>
  <c r="E58" i="13"/>
  <c r="E57" i="13"/>
  <c r="M57" i="13"/>
  <c r="M59" i="13"/>
  <c r="M58" i="13"/>
  <c r="C58" i="13"/>
  <c r="C57" i="13"/>
  <c r="C59" i="13"/>
  <c r="C60" i="13" s="1"/>
  <c r="F59" i="13"/>
  <c r="F58" i="13"/>
  <c r="F57" i="13"/>
  <c r="N59" i="13"/>
  <c r="N58" i="13"/>
  <c r="N57" i="13"/>
  <c r="D35" i="13"/>
  <c r="D44" i="13" s="1"/>
  <c r="D45" i="13" s="1"/>
  <c r="D51" i="13" s="1"/>
  <c r="D55" i="13" s="1"/>
  <c r="H57" i="13"/>
  <c r="H59" i="13"/>
  <c r="H58" i="13"/>
  <c r="H60" i="13" s="1"/>
  <c r="G59" i="13"/>
  <c r="G57" i="13"/>
  <c r="G58" i="13"/>
  <c r="G60" i="13" s="1"/>
  <c r="I57" i="13"/>
  <c r="I59" i="13"/>
  <c r="I58" i="13"/>
  <c r="D26" i="13"/>
  <c r="J58" i="12"/>
  <c r="J57" i="12"/>
  <c r="J59" i="12"/>
  <c r="M57" i="12"/>
  <c r="M58" i="12"/>
  <c r="M59" i="12"/>
  <c r="K59" i="12"/>
  <c r="K57" i="12"/>
  <c r="K60" i="12" s="1"/>
  <c r="K58" i="12"/>
  <c r="H58" i="12"/>
  <c r="H57" i="12"/>
  <c r="H59" i="12"/>
  <c r="C59" i="12"/>
  <c r="C58" i="12"/>
  <c r="C57" i="12"/>
  <c r="D59" i="12"/>
  <c r="D58" i="12"/>
  <c r="D57" i="12"/>
  <c r="L58" i="12"/>
  <c r="L57" i="12"/>
  <c r="L59" i="12"/>
  <c r="F57" i="12"/>
  <c r="F59" i="12"/>
  <c r="F58" i="12"/>
  <c r="O26" i="12"/>
  <c r="O44" i="12" s="1"/>
  <c r="O45" i="12" s="1"/>
  <c r="O51" i="12" s="1"/>
  <c r="O55" i="12" s="1"/>
  <c r="E58" i="12"/>
  <c r="E59" i="12"/>
  <c r="E57" i="12"/>
  <c r="G59" i="12"/>
  <c r="G58" i="12"/>
  <c r="G57" i="12"/>
  <c r="G60" i="12" s="1"/>
  <c r="N59" i="12"/>
  <c r="N57" i="12"/>
  <c r="N58" i="12"/>
  <c r="I59" i="12"/>
  <c r="I57" i="12"/>
  <c r="I58" i="12"/>
  <c r="O35" i="12"/>
  <c r="N60" i="13" l="1"/>
  <c r="M60" i="13"/>
  <c r="O60" i="13"/>
  <c r="L60" i="13"/>
  <c r="I60" i="12"/>
  <c r="E60" i="12"/>
  <c r="E61" i="12" s="1"/>
  <c r="E62" i="12" s="1"/>
  <c r="M60" i="12"/>
  <c r="D57" i="13"/>
  <c r="D59" i="13"/>
  <c r="D58" i="13"/>
  <c r="O61" i="13"/>
  <c r="O62" i="13" s="1"/>
  <c r="K61" i="13"/>
  <c r="K62" i="13" s="1"/>
  <c r="I60" i="13"/>
  <c r="I61" i="13" s="1"/>
  <c r="I62" i="13" s="1"/>
  <c r="F60" i="13"/>
  <c r="F61" i="13" s="1"/>
  <c r="F62" i="13" s="1"/>
  <c r="N61" i="13"/>
  <c r="N62" i="13" s="1"/>
  <c r="G61" i="13"/>
  <c r="G62" i="13" s="1"/>
  <c r="M61" i="13"/>
  <c r="M62" i="13" s="1"/>
  <c r="E60" i="13"/>
  <c r="E61" i="13" s="1"/>
  <c r="E62" i="13" s="1"/>
  <c r="H61" i="13"/>
  <c r="H62" i="13" s="1"/>
  <c r="C61" i="13"/>
  <c r="C62" i="13" s="1"/>
  <c r="L61" i="13"/>
  <c r="L62" i="13" s="1"/>
  <c r="J60" i="13"/>
  <c r="J61" i="13" s="1"/>
  <c r="J62" i="13" s="1"/>
  <c r="O59" i="12"/>
  <c r="O58" i="12"/>
  <c r="O57" i="12"/>
  <c r="N61" i="12"/>
  <c r="N62" i="12" s="1"/>
  <c r="G61" i="12"/>
  <c r="G62" i="12" s="1"/>
  <c r="K61" i="12"/>
  <c r="K62" i="12" s="1"/>
  <c r="F60" i="12"/>
  <c r="F61" i="12" s="1"/>
  <c r="F62" i="12" s="1"/>
  <c r="D60" i="12"/>
  <c r="D61" i="12" s="1"/>
  <c r="D62" i="12" s="1"/>
  <c r="N60" i="12"/>
  <c r="M61" i="12"/>
  <c r="M62" i="12" s="1"/>
  <c r="L61" i="12"/>
  <c r="L62" i="12" s="1"/>
  <c r="C60" i="12"/>
  <c r="C61" i="12" s="1"/>
  <c r="C62" i="12" s="1"/>
  <c r="I61" i="12"/>
  <c r="I62" i="12" s="1"/>
  <c r="H60" i="12"/>
  <c r="H61" i="12" s="1"/>
  <c r="H62" i="12" s="1"/>
  <c r="J60" i="12"/>
  <c r="J61" i="12" s="1"/>
  <c r="J62" i="12" s="1"/>
  <c r="F70" i="13" l="1"/>
  <c r="F75" i="13" s="1"/>
  <c r="F76" i="13" s="1"/>
  <c r="F66" i="13"/>
  <c r="F65" i="13"/>
  <c r="F64" i="13"/>
  <c r="F67" i="13"/>
  <c r="F68" i="13"/>
  <c r="I68" i="13"/>
  <c r="I70" i="13"/>
  <c r="I66" i="13"/>
  <c r="I67" i="13"/>
  <c r="I65" i="13"/>
  <c r="I64" i="13"/>
  <c r="I69" i="13" s="1"/>
  <c r="J70" i="13"/>
  <c r="J75" i="13" s="1"/>
  <c r="J76" i="13" s="1"/>
  <c r="J65" i="13"/>
  <c r="J68" i="13"/>
  <c r="J66" i="13"/>
  <c r="J67" i="13"/>
  <c r="J64" i="13"/>
  <c r="K68" i="13"/>
  <c r="K66" i="13"/>
  <c r="K67" i="13"/>
  <c r="K65" i="13"/>
  <c r="K70" i="13"/>
  <c r="K75" i="13" s="1"/>
  <c r="K76" i="13" s="1"/>
  <c r="K64" i="13"/>
  <c r="K69" i="13" s="1"/>
  <c r="C66" i="13"/>
  <c r="C65" i="13"/>
  <c r="C64" i="13"/>
  <c r="C68" i="13"/>
  <c r="C67" i="13"/>
  <c r="C70" i="13"/>
  <c r="H68" i="13"/>
  <c r="H70" i="13"/>
  <c r="H75" i="13" s="1"/>
  <c r="H76" i="13" s="1"/>
  <c r="H64" i="13"/>
  <c r="H67" i="13"/>
  <c r="H66" i="13"/>
  <c r="H65" i="13"/>
  <c r="O66" i="13"/>
  <c r="O65" i="13"/>
  <c r="O64" i="13"/>
  <c r="O68" i="13"/>
  <c r="O67" i="13"/>
  <c r="O70" i="13"/>
  <c r="O75" i="13" s="1"/>
  <c r="O76" i="13" s="1"/>
  <c r="M68" i="13"/>
  <c r="M64" i="13"/>
  <c r="M67" i="13"/>
  <c r="M66" i="13"/>
  <c r="M65" i="13"/>
  <c r="M70" i="13"/>
  <c r="M75" i="13" s="1"/>
  <c r="M76" i="13" s="1"/>
  <c r="E64" i="13"/>
  <c r="E70" i="13"/>
  <c r="E75" i="13" s="1"/>
  <c r="E76" i="13" s="1"/>
  <c r="E67" i="13"/>
  <c r="E66" i="13"/>
  <c r="E65" i="13"/>
  <c r="E68" i="13"/>
  <c r="L64" i="13"/>
  <c r="L68" i="13"/>
  <c r="L65" i="13"/>
  <c r="L67" i="13"/>
  <c r="L66" i="13"/>
  <c r="L70" i="13"/>
  <c r="L75" i="13" s="1"/>
  <c r="L76" i="13" s="1"/>
  <c r="G70" i="13"/>
  <c r="G75" i="13" s="1"/>
  <c r="G76" i="13" s="1"/>
  <c r="G65" i="13"/>
  <c r="G64" i="13"/>
  <c r="G68" i="13"/>
  <c r="G67" i="13"/>
  <c r="G66" i="13"/>
  <c r="N67" i="13"/>
  <c r="N66" i="13"/>
  <c r="N65" i="13"/>
  <c r="N64" i="13"/>
  <c r="N68" i="13"/>
  <c r="N70" i="13"/>
  <c r="N75" i="13" s="1"/>
  <c r="N76" i="13" s="1"/>
  <c r="D60" i="13"/>
  <c r="D61" i="13" s="1"/>
  <c r="D62" i="13" s="1"/>
  <c r="F70" i="12"/>
  <c r="F75" i="12" s="1"/>
  <c r="F76" i="12" s="1"/>
  <c r="F68" i="12"/>
  <c r="F67" i="12"/>
  <c r="F66" i="12"/>
  <c r="F64" i="12"/>
  <c r="F65" i="12"/>
  <c r="H70" i="12"/>
  <c r="H75" i="12" s="1"/>
  <c r="H76" i="12" s="1"/>
  <c r="H66" i="12"/>
  <c r="H68" i="12"/>
  <c r="H67" i="12"/>
  <c r="H65" i="12"/>
  <c r="H64" i="12"/>
  <c r="D65" i="12"/>
  <c r="D70" i="12"/>
  <c r="D75" i="12" s="1"/>
  <c r="D76" i="12" s="1"/>
  <c r="D68" i="12"/>
  <c r="D67" i="12"/>
  <c r="D64" i="12"/>
  <c r="D66" i="12"/>
  <c r="C66" i="12"/>
  <c r="C64" i="12"/>
  <c r="C70" i="12"/>
  <c r="C67" i="12"/>
  <c r="C68" i="12"/>
  <c r="C65" i="12"/>
  <c r="N67" i="12"/>
  <c r="N65" i="12"/>
  <c r="N70" i="12"/>
  <c r="N75" i="12" s="1"/>
  <c r="N76" i="12" s="1"/>
  <c r="N64" i="12"/>
  <c r="N66" i="12"/>
  <c r="N68" i="12"/>
  <c r="G67" i="12"/>
  <c r="G68" i="12"/>
  <c r="G66" i="12"/>
  <c r="G65" i="12"/>
  <c r="G64" i="12"/>
  <c r="G69" i="12" s="1"/>
  <c r="G70" i="12"/>
  <c r="G75" i="12" s="1"/>
  <c r="G76" i="12" s="1"/>
  <c r="J70" i="12"/>
  <c r="J75" i="12" s="1"/>
  <c r="J76" i="12" s="1"/>
  <c r="J67" i="12"/>
  <c r="J64" i="12"/>
  <c r="J66" i="12"/>
  <c r="J65" i="12"/>
  <c r="J68" i="12"/>
  <c r="I68" i="12"/>
  <c r="I65" i="12"/>
  <c r="I67" i="12"/>
  <c r="I66" i="12"/>
  <c r="I64" i="12"/>
  <c r="I69" i="12" s="1"/>
  <c r="I70" i="12"/>
  <c r="E64" i="12"/>
  <c r="E70" i="12"/>
  <c r="E75" i="12" s="1"/>
  <c r="E76" i="12" s="1"/>
  <c r="E68" i="12"/>
  <c r="E67" i="12"/>
  <c r="E66" i="12"/>
  <c r="E65" i="12"/>
  <c r="M68" i="12"/>
  <c r="M66" i="12"/>
  <c r="M64" i="12"/>
  <c r="M70" i="12"/>
  <c r="M75" i="12" s="1"/>
  <c r="M76" i="12" s="1"/>
  <c r="M65" i="12"/>
  <c r="M67" i="12"/>
  <c r="K68" i="12"/>
  <c r="K66" i="12"/>
  <c r="K65" i="12"/>
  <c r="K64" i="12"/>
  <c r="K67" i="12"/>
  <c r="K70" i="12"/>
  <c r="K75" i="12" s="1"/>
  <c r="K76" i="12" s="1"/>
  <c r="L67" i="12"/>
  <c r="L65" i="12"/>
  <c r="L64" i="12"/>
  <c r="L66" i="12"/>
  <c r="L68" i="12"/>
  <c r="L70" i="12"/>
  <c r="L75" i="12" s="1"/>
  <c r="L76" i="12" s="1"/>
  <c r="O60" i="12"/>
  <c r="O61" i="12" s="1"/>
  <c r="O62" i="12" s="1"/>
  <c r="H69" i="12" l="1"/>
  <c r="D65" i="13"/>
  <c r="D64" i="13"/>
  <c r="D68" i="13"/>
  <c r="D67" i="13"/>
  <c r="D70" i="13"/>
  <c r="D75" i="13" s="1"/>
  <c r="D76" i="13" s="1"/>
  <c r="D66" i="13"/>
  <c r="H69" i="13"/>
  <c r="I75" i="13"/>
  <c r="I76" i="13" s="1"/>
  <c r="L69" i="13"/>
  <c r="C72" i="13"/>
  <c r="C75" i="13"/>
  <c r="C76" i="13" s="1"/>
  <c r="J69" i="13"/>
  <c r="F69" i="13"/>
  <c r="M69" i="13"/>
  <c r="G69" i="13"/>
  <c r="O69" i="13"/>
  <c r="C69" i="13"/>
  <c r="N69" i="13"/>
  <c r="E69" i="13"/>
  <c r="O66" i="12"/>
  <c r="O64" i="12"/>
  <c r="O70" i="12"/>
  <c r="O75" i="12" s="1"/>
  <c r="O76" i="12" s="1"/>
  <c r="O68" i="12"/>
  <c r="O65" i="12"/>
  <c r="O67" i="12"/>
  <c r="L69" i="12"/>
  <c r="C76" i="12"/>
  <c r="C72" i="12"/>
  <c r="K69" i="12"/>
  <c r="D69" i="12"/>
  <c r="F69" i="12"/>
  <c r="J69" i="12"/>
  <c r="N69" i="12"/>
  <c r="C69" i="12"/>
  <c r="M69" i="12"/>
  <c r="E69" i="12"/>
  <c r="I75" i="12"/>
  <c r="I76" i="12" s="1"/>
  <c r="D69" i="13" l="1"/>
  <c r="C78" i="13"/>
  <c r="O69" i="12"/>
  <c r="C78" i="12"/>
</calcChain>
</file>

<file path=xl/sharedStrings.xml><?xml version="1.0" encoding="utf-8"?>
<sst xmlns="http://schemas.openxmlformats.org/spreadsheetml/2006/main" count="636" uniqueCount="103">
  <si>
    <t>PARTE A</t>
  </si>
  <si>
    <t>Postos de Trabalho</t>
  </si>
  <si>
    <t>Valor do Salário do Profissional</t>
  </si>
  <si>
    <t>Quantidade de Perfis Profissionais</t>
  </si>
  <si>
    <t>Valor Total de Salários</t>
  </si>
  <si>
    <t>PARTE B</t>
  </si>
  <si>
    <t>DESCRIÇÃO</t>
  </si>
  <si>
    <t>Alíquota</t>
  </si>
  <si>
    <t>Valor Mensal</t>
  </si>
  <si>
    <t>TOTAL DA REMUNERAÇÃO</t>
  </si>
  <si>
    <t>TOTAL DAS HORAS EXTRAS</t>
  </si>
  <si>
    <t>TOTAL DOS ADICIONAIS NOTURNOS</t>
  </si>
  <si>
    <t>TOTAL SOBREAVISO (HORA BIP)</t>
  </si>
  <si>
    <t>TOTAL DA REMUNERAÇÃO MENSAL</t>
  </si>
  <si>
    <t>ENCARGOS SOCIAIS INCIDENTES SOBRE A REMUNERAÇÃO</t>
  </si>
  <si>
    <t>GRUPO A - ENCARGOS SOCIAIS BÁSICOS</t>
  </si>
  <si>
    <t>Total Mensal</t>
  </si>
  <si>
    <t>INSS</t>
  </si>
  <si>
    <t>SESI OU SESC</t>
  </si>
  <si>
    <t>SENAI OU SENAC</t>
  </si>
  <si>
    <t>INCRA</t>
  </si>
  <si>
    <t>SALÁRIO EDUCAÇÃO</t>
  </si>
  <si>
    <t>FGTS</t>
  </si>
  <si>
    <t>SEGURO ACIDENTE DO TRABALHO (SAT/INSS)</t>
  </si>
  <si>
    <t>SEBRAE</t>
  </si>
  <si>
    <t>TOTAL DO GRUPO A</t>
  </si>
  <si>
    <t>GRUPO B - ENCARGOS QUE RECEBEM INCIDÊNCIA DO GRUPO A</t>
  </si>
  <si>
    <t>FÉRIAS + 1/3</t>
  </si>
  <si>
    <t>AUXÍLIO DOENÇA</t>
  </si>
  <si>
    <t>FALTAS LEGAIS</t>
  </si>
  <si>
    <t>LICENÇA MATERNIDADE/PATERNIDADE</t>
  </si>
  <si>
    <t>ACIDENTE DE TRABALHO</t>
  </si>
  <si>
    <t>AVISO PRÉVIO</t>
  </si>
  <si>
    <t>13º SALÁRIO</t>
  </si>
  <si>
    <t>TOTAL DO GRUPO B</t>
  </si>
  <si>
    <t>GRUPO C - ENCARGOS QUE NÃO RECEBEM INCIDÊNCIA DO GRUPO A</t>
  </si>
  <si>
    <t>AVISO PRÉVIO INDENIZADO</t>
  </si>
  <si>
    <t>INCIDÊNCIA FGTS SOBRE AVISO PRÉVIO INDENIZADO</t>
  </si>
  <si>
    <t>MULTA FGTS (RESCISÃO S/ JUSTA CAUSA)</t>
  </si>
  <si>
    <t>TOTAL DO GRUPO C</t>
  </si>
  <si>
    <t>GRUPO D - INCIDÊNCIA DO GRUPO A SOBRE O GRUPO B</t>
  </si>
  <si>
    <t>REINCIDÊNCIA DOS ENCARGOS DO GRUPO A SOBRE O GRUPO B</t>
  </si>
  <si>
    <t>TOTAL GRUPO D</t>
  </si>
  <si>
    <t>TOTAL DOS ENCARGOS SOCIAIS (A + B + C + D)</t>
  </si>
  <si>
    <t>VALOR TOTAL DA MÃO DE OBRA (REMUNERAÇÃO MENSAL + ENCARGOS SOCIAIS)</t>
  </si>
  <si>
    <t>INSUMOS (F)</t>
  </si>
  <si>
    <t>VALE TRANSPORTE</t>
  </si>
  <si>
    <t>VALE ALIMENTAÇÃO</t>
  </si>
  <si>
    <t>TOTAL DOS INSUMOS (F)</t>
  </si>
  <si>
    <t>SUBTOTAL (A+B+C+D+E+F)</t>
  </si>
  <si>
    <t>SUBCONTRATAÇÃO (G)</t>
  </si>
  <si>
    <t>SUBCONTRATAÇÃO</t>
  </si>
  <si>
    <t>TOTAL SUBCONTRATAÇÃO (G)</t>
  </si>
  <si>
    <t>SUBTOTALL (A+B+C+D+E+F+G)</t>
  </si>
  <si>
    <t>DEMAIS COMPONENTES (H)</t>
  </si>
  <si>
    <t>SOFTWARE</t>
  </si>
  <si>
    <t>Lucro</t>
  </si>
  <si>
    <t>TOTAL DOS DEMAIS COMPONENTES (H)</t>
  </si>
  <si>
    <t>SUBTOTAL (REMUNERAÇÃO + RESERVA TÉCNICA + ENCARGOS SOCIAIS + INSUMOS + DEMAIS COMPONENTES)</t>
  </si>
  <si>
    <t>TRIBUTOS (I)</t>
  </si>
  <si>
    <t>Contribuição Social sobre Lucro (CSLL)</t>
  </si>
  <si>
    <t>PIS</t>
  </si>
  <si>
    <t>COFINS</t>
  </si>
  <si>
    <t>ISS</t>
  </si>
  <si>
    <t>TOTAL DOS TRIBUTOS (I)</t>
  </si>
  <si>
    <t>PREÇO TOTAL MENSAL - GRUPOS</t>
  </si>
  <si>
    <t>VALOR GLOBAL POR AREA DE ATUAÇÃO</t>
  </si>
  <si>
    <t>Valor Mensal Total</t>
  </si>
  <si>
    <t>DESPESAS ADMINISTRATIVAS</t>
  </si>
  <si>
    <t xml:space="preserve">EQUIPAMENTOS </t>
  </si>
  <si>
    <t xml:space="preserve">Valor do perfil </t>
  </si>
  <si>
    <t>Fator K</t>
  </si>
  <si>
    <t>Média Fator K</t>
  </si>
  <si>
    <t>PERFIS</t>
  </si>
  <si>
    <t>AUXÍLIO SAÚDE</t>
  </si>
  <si>
    <t>Suporte Especializado de TIC e Telecomunicações</t>
  </si>
  <si>
    <t>Suporte Operacional Centralizado</t>
  </si>
  <si>
    <t>Gestão do Conhecimento e Qualidade</t>
  </si>
  <si>
    <t>Suporte Centralizado</t>
  </si>
  <si>
    <t>Suporte Regional</t>
  </si>
  <si>
    <t>Operacional Regional</t>
  </si>
  <si>
    <t>Controle de Ativos Tecnológicos</t>
  </si>
  <si>
    <t>Usuário Prioritário</t>
  </si>
  <si>
    <t>Balcão TI</t>
  </si>
  <si>
    <t>101
Analista / Especialista de TIC</t>
  </si>
  <si>
    <t>102
Analista / Especialista de Redes e Telecomunicações</t>
  </si>
  <si>
    <t>103
Técnico de TI (TIC, Redes e Telecomunicações)</t>
  </si>
  <si>
    <t>104
Administrador da Base de Conhecimento</t>
  </si>
  <si>
    <t>105
Analista Especialista em Auditoria</t>
  </si>
  <si>
    <t>106
Técnico de TI (TIC, Redes e Telecomunicações)</t>
  </si>
  <si>
    <t xml:space="preserve">201
Analista / Especialista de TIC	</t>
  </si>
  <si>
    <t>202
Analista / Especialista de Redes e Telecomunicações</t>
  </si>
  <si>
    <t>203
Técnico de TI (TIC, Redes e Telecomunicações)</t>
  </si>
  <si>
    <t>204
Técnico de TI (TIC, Redes e Telecomunicações)</t>
  </si>
  <si>
    <t>205
Técnico de TI (TIC, Redes e Telecomunicações)</t>
  </si>
  <si>
    <t>206
Analista / Especialista de TIC</t>
  </si>
  <si>
    <t>207
Técnico de TI (TIC, Redes e Telecomunicações)</t>
  </si>
  <si>
    <t>PREÇO TOTAL 12 meses 2026</t>
  </si>
  <si>
    <t xml:space="preserve">
Técnico de TI (TIC, Redes e Telecomunicações)</t>
  </si>
  <si>
    <t>Operacional Campo</t>
  </si>
  <si>
    <t>COMBUSTÍVEL</t>
  </si>
  <si>
    <t>PREÇO TOTAL 6 meses 2027</t>
  </si>
  <si>
    <t>PREÇO TOTAL 8 meses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</si>
</sst>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&quot;R$&quot;* #,##0.00_);_(&quot;R$&quot;* \(#,##0.00\);_(&quot;R$&quot;* &quot;-&quot;??_);_(@_)"/>
    <numFmt numFmtId="166" formatCode="&quot;R$&quot;\ #,##0.00"/>
    <numFmt numFmtId="167" formatCode="_-* #,##0.000_-;\-* #,##0.0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b/>
      <sz val="11"/>
      <color rgb="FF000000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2" applyFont="1"/>
    <xf numFmtId="10" fontId="3" fillId="0" borderId="0" xfId="2" applyNumberFormat="1" applyFont="1" applyAlignment="1">
      <alignment horizontal="center"/>
    </xf>
    <xf numFmtId="164" fontId="3" fillId="0" borderId="0" xfId="2" applyNumberFormat="1" applyFont="1"/>
    <xf numFmtId="0" fontId="4" fillId="0" borderId="0" xfId="2" applyFont="1" applyAlignment="1">
      <alignment horizontal="left" wrapText="1"/>
    </xf>
    <xf numFmtId="0" fontId="3" fillId="0" borderId="0" xfId="2" applyFont="1" applyAlignment="1">
      <alignment wrapText="1"/>
    </xf>
    <xf numFmtId="165" fontId="3" fillId="0" borderId="2" xfId="3" applyFont="1" applyBorder="1" applyAlignment="1">
      <alignment horizontal="center" vertical="center" wrapText="1"/>
    </xf>
    <xf numFmtId="1" fontId="3" fillId="0" borderId="2" xfId="2" applyNumberFormat="1" applyFont="1" applyBorder="1" applyAlignment="1">
      <alignment horizontal="center" vertical="center" wrapText="1"/>
    </xf>
    <xf numFmtId="164" fontId="3" fillId="0" borderId="2" xfId="2" applyNumberFormat="1" applyFont="1" applyBorder="1" applyAlignment="1">
      <alignment wrapText="1"/>
    </xf>
    <xf numFmtId="164" fontId="4" fillId="4" borderId="2" xfId="2" applyNumberFormat="1" applyFont="1" applyFill="1" applyBorder="1" applyAlignment="1">
      <alignment wrapText="1"/>
    </xf>
    <xf numFmtId="43" fontId="3" fillId="0" borderId="0" xfId="2" applyNumberFormat="1" applyFont="1"/>
    <xf numFmtId="167" fontId="3" fillId="0" borderId="0" xfId="5" applyNumberFormat="1" applyFont="1"/>
    <xf numFmtId="43" fontId="3" fillId="0" borderId="0" xfId="2" applyNumberFormat="1" applyFont="1" applyAlignment="1">
      <alignment horizontal="center" vertical="center"/>
    </xf>
    <xf numFmtId="0" fontId="4" fillId="0" borderId="0" xfId="2" applyFont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left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wrapText="1"/>
    </xf>
    <xf numFmtId="165" fontId="4" fillId="0" borderId="2" xfId="3" applyFont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wrapText="1"/>
    </xf>
    <xf numFmtId="164" fontId="4" fillId="4" borderId="2" xfId="2" applyNumberFormat="1" applyFont="1" applyFill="1" applyBorder="1" applyAlignment="1">
      <alignment horizontal="center" wrapText="1"/>
    </xf>
    <xf numFmtId="10" fontId="3" fillId="0" borderId="2" xfId="4" applyNumberFormat="1" applyFont="1" applyBorder="1" applyAlignment="1">
      <alignment horizontal="right" wrapText="1"/>
    </xf>
    <xf numFmtId="10" fontId="3" fillId="0" borderId="2" xfId="4" applyNumberFormat="1" applyFont="1" applyBorder="1" applyAlignment="1">
      <alignment horizontal="center" wrapText="1"/>
    </xf>
    <xf numFmtId="0" fontId="4" fillId="4" borderId="2" xfId="2" applyFont="1" applyFill="1" applyBorder="1" applyAlignment="1">
      <alignment horizontal="left" wrapText="1"/>
    </xf>
    <xf numFmtId="10" fontId="4" fillId="4" borderId="2" xfId="2" applyNumberFormat="1" applyFont="1" applyFill="1" applyBorder="1" applyAlignment="1">
      <alignment horizontal="center" wrapText="1"/>
    </xf>
    <xf numFmtId="0" fontId="3" fillId="0" borderId="2" xfId="2" applyFont="1" applyBorder="1" applyAlignment="1">
      <alignment wrapText="1"/>
    </xf>
    <xf numFmtId="0" fontId="4" fillId="5" borderId="2" xfId="2" applyFont="1" applyFill="1" applyBorder="1" applyAlignment="1">
      <alignment horizontal="left" wrapText="1"/>
    </xf>
    <xf numFmtId="0" fontId="4" fillId="5" borderId="2" xfId="2" applyFont="1" applyFill="1" applyBorder="1" applyAlignment="1">
      <alignment horizontal="center" wrapText="1"/>
    </xf>
    <xf numFmtId="164" fontId="4" fillId="5" borderId="2" xfId="2" applyNumberFormat="1" applyFont="1" applyFill="1" applyBorder="1" applyAlignment="1">
      <alignment horizontal="center" wrapText="1"/>
    </xf>
    <xf numFmtId="10" fontId="3" fillId="0" borderId="2" xfId="2" applyNumberFormat="1" applyFont="1" applyBorder="1" applyAlignment="1">
      <alignment horizontal="center" wrapText="1"/>
    </xf>
    <xf numFmtId="0" fontId="6" fillId="0" borderId="2" xfId="2" applyFont="1" applyBorder="1" applyAlignment="1">
      <alignment wrapText="1"/>
    </xf>
    <xf numFmtId="0" fontId="4" fillId="4" borderId="2" xfId="2" applyFont="1" applyFill="1" applyBorder="1" applyAlignment="1">
      <alignment wrapText="1"/>
    </xf>
    <xf numFmtId="0" fontId="4" fillId="5" borderId="2" xfId="2" applyFont="1" applyFill="1" applyBorder="1" applyAlignment="1">
      <alignment wrapText="1"/>
    </xf>
    <xf numFmtId="10" fontId="3" fillId="6" borderId="2" xfId="2" applyNumberFormat="1" applyFont="1" applyFill="1" applyBorder="1" applyAlignment="1">
      <alignment horizontal="center" wrapText="1"/>
    </xf>
    <xf numFmtId="10" fontId="6" fillId="6" borderId="2" xfId="2" applyNumberFormat="1" applyFont="1" applyFill="1" applyBorder="1" applyAlignment="1">
      <alignment horizontal="center" wrapText="1"/>
    </xf>
    <xf numFmtId="0" fontId="6" fillId="0" borderId="2" xfId="2" applyFont="1" applyBorder="1" applyAlignment="1">
      <alignment horizontal="left" wrapText="1"/>
    </xf>
    <xf numFmtId="10" fontId="6" fillId="0" borderId="2" xfId="4" applyNumberFormat="1" applyFont="1" applyBorder="1" applyAlignment="1">
      <alignment horizontal="center" wrapText="1"/>
    </xf>
    <xf numFmtId="10" fontId="5" fillId="4" borderId="2" xfId="2" applyNumberFormat="1" applyFont="1" applyFill="1" applyBorder="1" applyAlignment="1">
      <alignment horizontal="center" wrapText="1"/>
    </xf>
    <xf numFmtId="10" fontId="3" fillId="6" borderId="2" xfId="4" applyNumberFormat="1" applyFont="1" applyFill="1" applyBorder="1" applyAlignment="1">
      <alignment horizontal="center" wrapText="1"/>
    </xf>
    <xf numFmtId="10" fontId="4" fillId="4" borderId="2" xfId="2" applyNumberFormat="1" applyFont="1" applyFill="1" applyBorder="1" applyAlignment="1">
      <alignment horizontal="left" wrapText="1"/>
    </xf>
    <xf numFmtId="164" fontId="4" fillId="7" borderId="2" xfId="2" applyNumberFormat="1" applyFont="1" applyFill="1" applyBorder="1" applyAlignment="1">
      <alignment wrapText="1"/>
    </xf>
    <xf numFmtId="0" fontId="4" fillId="9" borderId="2" xfId="2" applyFont="1" applyFill="1" applyBorder="1"/>
    <xf numFmtId="10" fontId="3" fillId="9" borderId="2" xfId="2" applyNumberFormat="1" applyFont="1" applyFill="1" applyBorder="1" applyAlignment="1">
      <alignment horizontal="center"/>
    </xf>
    <xf numFmtId="164" fontId="4" fillId="9" borderId="2" xfId="2" applyNumberFormat="1" applyFont="1" applyFill="1" applyBorder="1"/>
    <xf numFmtId="0" fontId="3" fillId="9" borderId="2" xfId="2" applyFont="1" applyFill="1" applyBorder="1"/>
    <xf numFmtId="2" fontId="4" fillId="9" borderId="2" xfId="2" applyNumberFormat="1" applyFont="1" applyFill="1" applyBorder="1"/>
    <xf numFmtId="0" fontId="7" fillId="0" borderId="0" xfId="0" applyFont="1"/>
    <xf numFmtId="0" fontId="4" fillId="8" borderId="1" xfId="2" applyFont="1" applyFill="1" applyBorder="1" applyAlignment="1">
      <alignment horizontal="center" vertical="center" wrapText="1"/>
    </xf>
    <xf numFmtId="0" fontId="4" fillId="8" borderId="3" xfId="2" applyFont="1" applyFill="1" applyBorder="1" applyAlignment="1">
      <alignment horizontal="center" vertical="center" wrapText="1"/>
    </xf>
    <xf numFmtId="0" fontId="4" fillId="8" borderId="2" xfId="2" applyFont="1" applyFill="1" applyBorder="1" applyAlignment="1">
      <alignment horizontal="center" vertical="center" wrapText="1"/>
    </xf>
    <xf numFmtId="164" fontId="4" fillId="0" borderId="0" xfId="2" applyNumberFormat="1" applyFont="1"/>
    <xf numFmtId="0" fontId="4" fillId="3" borderId="4" xfId="2" applyFont="1" applyFill="1" applyBorder="1" applyAlignment="1">
      <alignment horizontal="center" wrapText="1"/>
    </xf>
    <xf numFmtId="166" fontId="5" fillId="3" borderId="4" xfId="2" applyNumberFormat="1" applyFont="1" applyFill="1" applyBorder="1" applyAlignment="1">
      <alignment horizontal="center" wrapText="1"/>
    </xf>
    <xf numFmtId="164" fontId="3" fillId="0" borderId="0" xfId="2" applyNumberFormat="1" applyFont="1" applyAlignment="1">
      <alignment wrapText="1"/>
    </xf>
    <xf numFmtId="44" fontId="3" fillId="0" borderId="0" xfId="1" applyFont="1"/>
    <xf numFmtId="44" fontId="3" fillId="0" borderId="0" xfId="2" applyNumberFormat="1" applyFont="1" applyAlignment="1">
      <alignment wrapText="1"/>
    </xf>
    <xf numFmtId="44" fontId="3" fillId="0" borderId="0" xfId="2" applyNumberFormat="1" applyFont="1"/>
    <xf numFmtId="0" fontId="5" fillId="7" borderId="2" xfId="2" applyFont="1" applyFill="1" applyBorder="1" applyAlignment="1">
      <alignment horizontal="center" wrapText="1"/>
    </xf>
    <xf numFmtId="0" fontId="4" fillId="7" borderId="2" xfId="2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 wrapText="1"/>
    </xf>
    <xf numFmtId="0" fontId="4" fillId="2" borderId="4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 wrapText="1"/>
    </xf>
    <xf numFmtId="0" fontId="4" fillId="3" borderId="4" xfId="2" applyFont="1" applyFill="1" applyBorder="1" applyAlignment="1">
      <alignment horizontal="center" wrapText="1"/>
    </xf>
    <xf numFmtId="0" fontId="4" fillId="3" borderId="3" xfId="2" applyFont="1" applyFill="1" applyBorder="1" applyAlignment="1">
      <alignment horizontal="center" wrapText="1"/>
    </xf>
    <xf numFmtId="166" fontId="5" fillId="2" borderId="1" xfId="2" applyNumberFormat="1" applyFont="1" applyFill="1" applyBorder="1" applyAlignment="1">
      <alignment horizontal="center"/>
    </xf>
    <xf numFmtId="166" fontId="5" fillId="2" borderId="4" xfId="2" applyNumberFormat="1" applyFont="1" applyFill="1" applyBorder="1" applyAlignment="1">
      <alignment horizontal="center"/>
    </xf>
    <xf numFmtId="166" fontId="5" fillId="2" borderId="3" xfId="2" applyNumberFormat="1" applyFont="1" applyFill="1" applyBorder="1" applyAlignment="1">
      <alignment horizontal="center"/>
    </xf>
    <xf numFmtId="166" fontId="5" fillId="3" borderId="1" xfId="2" applyNumberFormat="1" applyFont="1" applyFill="1" applyBorder="1" applyAlignment="1">
      <alignment horizontal="center" wrapText="1"/>
    </xf>
    <xf numFmtId="166" fontId="5" fillId="3" borderId="4" xfId="2" applyNumberFormat="1" applyFont="1" applyFill="1" applyBorder="1" applyAlignment="1">
      <alignment horizontal="center" wrapText="1"/>
    </xf>
    <xf numFmtId="166" fontId="5" fillId="3" borderId="3" xfId="2" applyNumberFormat="1" applyFont="1" applyFill="1" applyBorder="1" applyAlignment="1">
      <alignment horizontal="center" wrapText="1"/>
    </xf>
    <xf numFmtId="0" fontId="4" fillId="7" borderId="1" xfId="2" applyFont="1" applyFill="1" applyBorder="1" applyAlignment="1">
      <alignment horizontal="center" wrapText="1"/>
    </xf>
    <xf numFmtId="0" fontId="4" fillId="7" borderId="3" xfId="2" applyFont="1" applyFill="1" applyBorder="1" applyAlignment="1">
      <alignment horizontal="center" wrapText="1"/>
    </xf>
    <xf numFmtId="43" fontId="3" fillId="0" borderId="0" xfId="2" applyNumberFormat="1" applyFont="1" applyAlignment="1">
      <alignment wrapText="1"/>
    </xf>
    <xf numFmtId="164" fontId="3" fillId="0" borderId="2" xfId="2" applyNumberFormat="1" applyFont="1" applyFill="1" applyBorder="1" applyAlignment="1">
      <alignment wrapText="1"/>
    </xf>
  </cellXfs>
  <cellStyles count="6">
    <cellStyle name="Moeda" xfId="1" builtinId="4"/>
    <cellStyle name="Moeda 2" xfId="3" xr:uid="{9ED1A7E3-1334-4A64-85E5-FA74D02EEDFE}"/>
    <cellStyle name="Normal" xfId="0" builtinId="0"/>
    <cellStyle name="Normal 2" xfId="2" xr:uid="{77B8F2EE-F944-4A3B-8E75-A9B9881A41F6}"/>
    <cellStyle name="Porcentagem 2" xfId="4" xr:uid="{14C75271-621D-416D-BC28-275DE4AD8064}"/>
    <cellStyle name="Vírgula" xfId="5" builtinId="3"/>
  </cellStyles>
  <dxfs count="0"/>
  <tableStyles count="0" defaultTableStyle="TableStyleMedium2" defaultPivotStyle="PivotStyleLight16"/>
  <colors>
    <mruColors>
      <color rgb="FF9933FF"/>
      <color rgb="FF9999FF"/>
      <color rgb="FF47FFDC"/>
      <color rgb="FFFB9893"/>
      <color rgb="FFDCB9FF"/>
      <color rgb="FFFD9B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AB437-8974-42A1-90B1-5E3BDA7075F2}">
  <sheetPr>
    <pageSetUpPr fitToPage="1"/>
  </sheetPr>
  <dimension ref="A1:O84"/>
  <sheetViews>
    <sheetView topLeftCell="A42" zoomScale="60" zoomScaleNormal="60" workbookViewId="0">
      <selection activeCell="C83" sqref="C83"/>
    </sheetView>
  </sheetViews>
  <sheetFormatPr defaultColWidth="9.109375" defaultRowHeight="13.8" x14ac:dyDescent="0.3"/>
  <cols>
    <col min="1" max="1" width="50.5546875" style="1" customWidth="1"/>
    <col min="2" max="2" width="9.33203125" style="2" bestFit="1" customWidth="1"/>
    <col min="3" max="6" width="24" style="3" customWidth="1"/>
    <col min="7" max="15" width="24" style="1" customWidth="1"/>
    <col min="16" max="16384" width="9.109375" style="1"/>
  </cols>
  <sheetData>
    <row r="1" spans="1:15" s="5" customFormat="1" ht="12.75" customHeight="1" x14ac:dyDescent="0.3">
      <c r="A1" s="4"/>
      <c r="B1" s="4"/>
      <c r="C1" s="4"/>
      <c r="D1" s="4"/>
      <c r="E1" s="4"/>
      <c r="F1" s="4"/>
    </row>
    <row r="2" spans="1:15" s="5" customFormat="1" ht="12.75" customHeight="1" x14ac:dyDescent="0.3">
      <c r="A2" s="47" t="s">
        <v>73</v>
      </c>
      <c r="B2" s="4"/>
      <c r="C2" s="60" t="s">
        <v>78</v>
      </c>
      <c r="D2" s="61"/>
      <c r="E2" s="61"/>
      <c r="F2" s="61"/>
      <c r="G2" s="61"/>
      <c r="H2" s="62"/>
      <c r="I2" s="63" t="s">
        <v>79</v>
      </c>
      <c r="J2" s="63"/>
      <c r="K2" s="63"/>
      <c r="L2" s="63"/>
      <c r="M2" s="63"/>
      <c r="N2" s="63"/>
      <c r="O2" s="64"/>
    </row>
    <row r="3" spans="1:15" s="5" customFormat="1" ht="28.2" customHeight="1" x14ac:dyDescent="0.3">
      <c r="A3" s="13" t="s">
        <v>0</v>
      </c>
      <c r="B3" s="13"/>
      <c r="C3" s="48" t="s">
        <v>75</v>
      </c>
      <c r="D3" s="48" t="s">
        <v>75</v>
      </c>
      <c r="E3" s="50" t="s">
        <v>76</v>
      </c>
      <c r="F3" s="50" t="s">
        <v>77</v>
      </c>
      <c r="G3" s="50" t="s">
        <v>77</v>
      </c>
      <c r="H3" s="49" t="s">
        <v>77</v>
      </c>
      <c r="I3" s="49" t="s">
        <v>75</v>
      </c>
      <c r="J3" s="49" t="s">
        <v>75</v>
      </c>
      <c r="K3" s="49" t="s">
        <v>75</v>
      </c>
      <c r="L3" s="49" t="s">
        <v>80</v>
      </c>
      <c r="M3" s="49" t="s">
        <v>81</v>
      </c>
      <c r="N3" s="49" t="s">
        <v>82</v>
      </c>
      <c r="O3" s="49" t="s">
        <v>83</v>
      </c>
    </row>
    <row r="4" spans="1:15" s="5" customFormat="1" ht="45.6" customHeight="1" x14ac:dyDescent="0.3">
      <c r="A4" s="14" t="s">
        <v>1</v>
      </c>
      <c r="B4" s="14"/>
      <c r="C4" s="15" t="s">
        <v>84</v>
      </c>
      <c r="D4" s="15" t="s">
        <v>85</v>
      </c>
      <c r="E4" s="15" t="s">
        <v>86</v>
      </c>
      <c r="F4" s="15" t="s">
        <v>87</v>
      </c>
      <c r="G4" s="15" t="s">
        <v>88</v>
      </c>
      <c r="H4" s="15" t="s">
        <v>89</v>
      </c>
      <c r="I4" s="15" t="s">
        <v>90</v>
      </c>
      <c r="J4" s="15" t="s">
        <v>91</v>
      </c>
      <c r="K4" s="15" t="s">
        <v>92</v>
      </c>
      <c r="L4" s="15" t="s">
        <v>93</v>
      </c>
      <c r="M4" s="15" t="s">
        <v>94</v>
      </c>
      <c r="N4" s="15" t="s">
        <v>95</v>
      </c>
      <c r="O4" s="15" t="s">
        <v>96</v>
      </c>
    </row>
    <row r="5" spans="1:15" s="5" customFormat="1" x14ac:dyDescent="0.3">
      <c r="A5" s="16" t="s">
        <v>2</v>
      </c>
      <c r="B5" s="16"/>
      <c r="C5" s="6">
        <v>6000</v>
      </c>
      <c r="D5" s="6">
        <v>5500</v>
      </c>
      <c r="E5" s="6">
        <v>3366.25</v>
      </c>
      <c r="F5" s="6">
        <v>4000</v>
      </c>
      <c r="G5" s="6">
        <v>4000</v>
      </c>
      <c r="H5" s="6">
        <v>3000</v>
      </c>
      <c r="I5" s="6">
        <v>6000</v>
      </c>
      <c r="J5" s="6">
        <v>5500</v>
      </c>
      <c r="K5" s="6">
        <v>3366.25</v>
      </c>
      <c r="L5" s="6">
        <v>2500</v>
      </c>
      <c r="M5" s="6">
        <v>2500</v>
      </c>
      <c r="N5" s="6">
        <v>4000</v>
      </c>
      <c r="O5" s="6">
        <v>2500</v>
      </c>
    </row>
    <row r="6" spans="1:15" s="5" customFormat="1" x14ac:dyDescent="0.3">
      <c r="A6" s="17" t="s">
        <v>3</v>
      </c>
      <c r="B6" s="17"/>
      <c r="C6" s="7">
        <v>15</v>
      </c>
      <c r="D6" s="7">
        <v>8</v>
      </c>
      <c r="E6" s="7">
        <v>35</v>
      </c>
      <c r="F6" s="7">
        <v>2</v>
      </c>
      <c r="G6" s="7">
        <v>2</v>
      </c>
      <c r="H6" s="7">
        <v>4</v>
      </c>
      <c r="I6" s="7">
        <v>11</v>
      </c>
      <c r="J6" s="7">
        <v>19</v>
      </c>
      <c r="K6" s="7">
        <v>27</v>
      </c>
      <c r="L6" s="7">
        <v>40</v>
      </c>
      <c r="M6" s="7">
        <v>52</v>
      </c>
      <c r="N6" s="7">
        <v>18</v>
      </c>
      <c r="O6" s="7">
        <v>16</v>
      </c>
    </row>
    <row r="7" spans="1:15" s="5" customFormat="1" x14ac:dyDescent="0.3">
      <c r="A7" s="18" t="s">
        <v>4</v>
      </c>
      <c r="B7" s="18"/>
      <c r="C7" s="19">
        <f t="shared" ref="C7:O7" si="0">TRUNC(C5*C6)</f>
        <v>90000</v>
      </c>
      <c r="D7" s="19">
        <f t="shared" si="0"/>
        <v>44000</v>
      </c>
      <c r="E7" s="19">
        <f t="shared" si="0"/>
        <v>117818</v>
      </c>
      <c r="F7" s="19">
        <f t="shared" si="0"/>
        <v>8000</v>
      </c>
      <c r="G7" s="19">
        <f t="shared" si="0"/>
        <v>8000</v>
      </c>
      <c r="H7" s="19">
        <f t="shared" si="0"/>
        <v>12000</v>
      </c>
      <c r="I7" s="19">
        <f t="shared" si="0"/>
        <v>66000</v>
      </c>
      <c r="J7" s="19">
        <f t="shared" si="0"/>
        <v>104500</v>
      </c>
      <c r="K7" s="19">
        <f t="shared" si="0"/>
        <v>90888</v>
      </c>
      <c r="L7" s="19">
        <f t="shared" si="0"/>
        <v>100000</v>
      </c>
      <c r="M7" s="19">
        <f t="shared" si="0"/>
        <v>130000</v>
      </c>
      <c r="N7" s="19">
        <f t="shared" si="0"/>
        <v>72000</v>
      </c>
      <c r="O7" s="19">
        <f t="shared" si="0"/>
        <v>40000</v>
      </c>
    </row>
    <row r="8" spans="1:15" s="5" customFormat="1" x14ac:dyDescent="0.3">
      <c r="A8" s="16" t="s">
        <v>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s="5" customFormat="1" x14ac:dyDescent="0.3">
      <c r="A9" s="20" t="s">
        <v>6</v>
      </c>
      <c r="B9" s="20" t="s">
        <v>7</v>
      </c>
      <c r="C9" s="21" t="s">
        <v>8</v>
      </c>
      <c r="D9" s="21" t="s">
        <v>8</v>
      </c>
      <c r="E9" s="21" t="s">
        <v>8</v>
      </c>
      <c r="F9" s="21" t="s">
        <v>8</v>
      </c>
      <c r="G9" s="21" t="s">
        <v>8</v>
      </c>
      <c r="H9" s="21" t="s">
        <v>8</v>
      </c>
      <c r="I9" s="21" t="s">
        <v>8</v>
      </c>
      <c r="J9" s="21" t="s">
        <v>8</v>
      </c>
      <c r="K9" s="21" t="s">
        <v>8</v>
      </c>
      <c r="L9" s="21" t="s">
        <v>8</v>
      </c>
      <c r="M9" s="21" t="s">
        <v>8</v>
      </c>
      <c r="N9" s="21" t="s">
        <v>8</v>
      </c>
      <c r="O9" s="21" t="s">
        <v>8</v>
      </c>
    </row>
    <row r="10" spans="1:15" s="5" customFormat="1" x14ac:dyDescent="0.3">
      <c r="A10" s="18" t="s">
        <v>9</v>
      </c>
      <c r="B10" s="22"/>
      <c r="C10" s="8">
        <f t="shared" ref="C10:O10" si="1">C7</f>
        <v>90000</v>
      </c>
      <c r="D10" s="8">
        <f t="shared" si="1"/>
        <v>44000</v>
      </c>
      <c r="E10" s="8">
        <f t="shared" si="1"/>
        <v>117818</v>
      </c>
      <c r="F10" s="8">
        <f t="shared" si="1"/>
        <v>8000</v>
      </c>
      <c r="G10" s="8">
        <f t="shared" si="1"/>
        <v>8000</v>
      </c>
      <c r="H10" s="8">
        <f t="shared" si="1"/>
        <v>12000</v>
      </c>
      <c r="I10" s="8">
        <f t="shared" si="1"/>
        <v>66000</v>
      </c>
      <c r="J10" s="8">
        <f t="shared" si="1"/>
        <v>104500</v>
      </c>
      <c r="K10" s="8">
        <f t="shared" si="1"/>
        <v>90888</v>
      </c>
      <c r="L10" s="8">
        <f t="shared" si="1"/>
        <v>100000</v>
      </c>
      <c r="M10" s="8">
        <f t="shared" si="1"/>
        <v>130000</v>
      </c>
      <c r="N10" s="8">
        <f t="shared" si="1"/>
        <v>72000</v>
      </c>
      <c r="O10" s="8">
        <f t="shared" si="1"/>
        <v>40000</v>
      </c>
    </row>
    <row r="11" spans="1:15" s="5" customFormat="1" x14ac:dyDescent="0.3">
      <c r="A11" s="18" t="s">
        <v>10</v>
      </c>
      <c r="B11" s="23">
        <v>2.24E-2</v>
      </c>
      <c r="C11" s="8">
        <f t="shared" ref="C11:O13" si="2">TRUNC(C$10*$B11)</f>
        <v>2016</v>
      </c>
      <c r="D11" s="8">
        <f t="shared" si="2"/>
        <v>985</v>
      </c>
      <c r="E11" s="8">
        <f t="shared" si="2"/>
        <v>2639</v>
      </c>
      <c r="F11" s="8">
        <f t="shared" si="2"/>
        <v>179</v>
      </c>
      <c r="G11" s="8">
        <f t="shared" si="2"/>
        <v>179</v>
      </c>
      <c r="H11" s="8">
        <f t="shared" si="2"/>
        <v>268</v>
      </c>
      <c r="I11" s="8">
        <f t="shared" si="2"/>
        <v>1478</v>
      </c>
      <c r="J11" s="8">
        <f t="shared" si="2"/>
        <v>2340</v>
      </c>
      <c r="K11" s="8">
        <f t="shared" si="2"/>
        <v>2035</v>
      </c>
      <c r="L11" s="8">
        <f t="shared" si="2"/>
        <v>2240</v>
      </c>
      <c r="M11" s="8">
        <f t="shared" si="2"/>
        <v>2912</v>
      </c>
      <c r="N11" s="8">
        <f t="shared" si="2"/>
        <v>1612</v>
      </c>
      <c r="O11" s="8">
        <f t="shared" si="2"/>
        <v>896</v>
      </c>
    </row>
    <row r="12" spans="1:15" s="5" customFormat="1" x14ac:dyDescent="0.3">
      <c r="A12" s="18" t="s">
        <v>11</v>
      </c>
      <c r="B12" s="23">
        <v>0.03</v>
      </c>
      <c r="C12" s="8">
        <f t="shared" si="2"/>
        <v>2700</v>
      </c>
      <c r="D12" s="8">
        <f t="shared" si="2"/>
        <v>1320</v>
      </c>
      <c r="E12" s="8">
        <f t="shared" si="2"/>
        <v>3534</v>
      </c>
      <c r="F12" s="8">
        <f t="shared" si="2"/>
        <v>240</v>
      </c>
      <c r="G12" s="8">
        <f t="shared" si="2"/>
        <v>240</v>
      </c>
      <c r="H12" s="8">
        <f t="shared" si="2"/>
        <v>360</v>
      </c>
      <c r="I12" s="8">
        <f t="shared" si="2"/>
        <v>1980</v>
      </c>
      <c r="J12" s="8">
        <f t="shared" si="2"/>
        <v>3135</v>
      </c>
      <c r="K12" s="8">
        <f t="shared" si="2"/>
        <v>2726</v>
      </c>
      <c r="L12" s="8">
        <f t="shared" si="2"/>
        <v>3000</v>
      </c>
      <c r="M12" s="8">
        <f t="shared" si="2"/>
        <v>3900</v>
      </c>
      <c r="N12" s="8">
        <f t="shared" si="2"/>
        <v>2160</v>
      </c>
      <c r="O12" s="8">
        <f t="shared" si="2"/>
        <v>1200</v>
      </c>
    </row>
    <row r="13" spans="1:15" s="5" customFormat="1" x14ac:dyDescent="0.3">
      <c r="A13" s="18" t="s">
        <v>12</v>
      </c>
      <c r="B13" s="23">
        <v>2.01E-2</v>
      </c>
      <c r="C13" s="8">
        <f t="shared" si="2"/>
        <v>1809</v>
      </c>
      <c r="D13" s="8">
        <f t="shared" si="2"/>
        <v>884</v>
      </c>
      <c r="E13" s="8">
        <f t="shared" si="2"/>
        <v>2368</v>
      </c>
      <c r="F13" s="8">
        <f t="shared" si="2"/>
        <v>160</v>
      </c>
      <c r="G13" s="8">
        <f t="shared" si="2"/>
        <v>160</v>
      </c>
      <c r="H13" s="8">
        <f t="shared" si="2"/>
        <v>241</v>
      </c>
      <c r="I13" s="8">
        <f t="shared" si="2"/>
        <v>1326</v>
      </c>
      <c r="J13" s="8">
        <f t="shared" si="2"/>
        <v>2100</v>
      </c>
      <c r="K13" s="8">
        <f t="shared" si="2"/>
        <v>1826</v>
      </c>
      <c r="L13" s="8">
        <f t="shared" si="2"/>
        <v>2010</v>
      </c>
      <c r="M13" s="8">
        <f t="shared" si="2"/>
        <v>2613</v>
      </c>
      <c r="N13" s="8">
        <f t="shared" si="2"/>
        <v>1447</v>
      </c>
      <c r="O13" s="8">
        <f t="shared" si="2"/>
        <v>804</v>
      </c>
    </row>
    <row r="14" spans="1:15" s="5" customFormat="1" x14ac:dyDescent="0.3">
      <c r="A14" s="24" t="s">
        <v>13</v>
      </c>
      <c r="B14" s="25">
        <f>SUM(B11:B13)</f>
        <v>7.2500000000000009E-2</v>
      </c>
      <c r="C14" s="9">
        <f t="shared" ref="C14:O14" si="3">TRUNC(SUM(C10:C13))</f>
        <v>96525</v>
      </c>
      <c r="D14" s="9">
        <f t="shared" si="3"/>
        <v>47189</v>
      </c>
      <c r="E14" s="9">
        <f t="shared" si="3"/>
        <v>126359</v>
      </c>
      <c r="F14" s="9">
        <f t="shared" si="3"/>
        <v>8579</v>
      </c>
      <c r="G14" s="9">
        <f t="shared" si="3"/>
        <v>8579</v>
      </c>
      <c r="H14" s="9">
        <f t="shared" si="3"/>
        <v>12869</v>
      </c>
      <c r="I14" s="9">
        <f t="shared" si="3"/>
        <v>70784</v>
      </c>
      <c r="J14" s="9">
        <f t="shared" si="3"/>
        <v>112075</v>
      </c>
      <c r="K14" s="9">
        <f t="shared" ref="K14:M14" si="4">TRUNC(SUM(K10:K13))</f>
        <v>97475</v>
      </c>
      <c r="L14" s="9">
        <f t="shared" si="4"/>
        <v>107250</v>
      </c>
      <c r="M14" s="9">
        <f t="shared" si="4"/>
        <v>139425</v>
      </c>
      <c r="N14" s="9">
        <f t="shared" si="3"/>
        <v>77219</v>
      </c>
      <c r="O14" s="9">
        <f t="shared" si="3"/>
        <v>42900</v>
      </c>
    </row>
    <row r="15" spans="1:15" s="5" customFormat="1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s="5" customFormat="1" ht="27.6" x14ac:dyDescent="0.3">
      <c r="A16" s="24" t="s">
        <v>14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5" s="5" customFormat="1" x14ac:dyDescent="0.3">
      <c r="A17" s="27" t="s">
        <v>15</v>
      </c>
      <c r="B17" s="28" t="s">
        <v>7</v>
      </c>
      <c r="C17" s="29" t="s">
        <v>16</v>
      </c>
      <c r="D17" s="29" t="s">
        <v>16</v>
      </c>
      <c r="E17" s="29" t="s">
        <v>16</v>
      </c>
      <c r="F17" s="29" t="s">
        <v>16</v>
      </c>
      <c r="G17" s="29" t="s">
        <v>16</v>
      </c>
      <c r="H17" s="29" t="s">
        <v>16</v>
      </c>
      <c r="I17" s="29" t="s">
        <v>16</v>
      </c>
      <c r="J17" s="29" t="s">
        <v>16</v>
      </c>
      <c r="K17" s="29" t="s">
        <v>16</v>
      </c>
      <c r="L17" s="29" t="s">
        <v>16</v>
      </c>
      <c r="M17" s="29" t="s">
        <v>16</v>
      </c>
      <c r="N17" s="29" t="s">
        <v>16</v>
      </c>
      <c r="O17" s="29" t="s">
        <v>16</v>
      </c>
    </row>
    <row r="18" spans="1:15" s="5" customFormat="1" x14ac:dyDescent="0.3">
      <c r="A18" s="26" t="s">
        <v>17</v>
      </c>
      <c r="B18" s="30">
        <v>0.1</v>
      </c>
      <c r="C18" s="8">
        <f t="shared" ref="C18:O18" si="5">$B18*C$14</f>
        <v>9652.5</v>
      </c>
      <c r="D18" s="8">
        <f t="shared" si="5"/>
        <v>4718.9000000000005</v>
      </c>
      <c r="E18" s="8">
        <f t="shared" si="5"/>
        <v>12635.900000000001</v>
      </c>
      <c r="F18" s="8">
        <f t="shared" si="5"/>
        <v>857.90000000000009</v>
      </c>
      <c r="G18" s="8">
        <f t="shared" si="5"/>
        <v>857.90000000000009</v>
      </c>
      <c r="H18" s="8">
        <f t="shared" si="5"/>
        <v>1286.9000000000001</v>
      </c>
      <c r="I18" s="8">
        <f t="shared" si="5"/>
        <v>7078.4000000000005</v>
      </c>
      <c r="J18" s="8">
        <f t="shared" si="5"/>
        <v>11207.5</v>
      </c>
      <c r="K18" s="8">
        <f t="shared" si="5"/>
        <v>9747.5</v>
      </c>
      <c r="L18" s="8">
        <f t="shared" si="5"/>
        <v>10725</v>
      </c>
      <c r="M18" s="8">
        <f t="shared" si="5"/>
        <v>13942.5</v>
      </c>
      <c r="N18" s="8">
        <f t="shared" si="5"/>
        <v>7721.9000000000005</v>
      </c>
      <c r="O18" s="8">
        <f t="shared" si="5"/>
        <v>4290</v>
      </c>
    </row>
    <row r="19" spans="1:15" s="5" customFormat="1" x14ac:dyDescent="0.3">
      <c r="A19" s="26" t="s">
        <v>18</v>
      </c>
      <c r="B19" s="30">
        <v>1.4999999999999999E-2</v>
      </c>
      <c r="C19" s="8">
        <f t="shared" ref="C19:O25" si="6">TRUNC($B19*C$14)</f>
        <v>1447</v>
      </c>
      <c r="D19" s="8">
        <f t="shared" si="6"/>
        <v>707</v>
      </c>
      <c r="E19" s="8">
        <f t="shared" si="6"/>
        <v>1895</v>
      </c>
      <c r="F19" s="8">
        <f t="shared" si="6"/>
        <v>128</v>
      </c>
      <c r="G19" s="8">
        <f t="shared" si="6"/>
        <v>128</v>
      </c>
      <c r="H19" s="8">
        <f t="shared" si="6"/>
        <v>193</v>
      </c>
      <c r="I19" s="8">
        <f t="shared" si="6"/>
        <v>1061</v>
      </c>
      <c r="J19" s="8">
        <f t="shared" si="6"/>
        <v>1681</v>
      </c>
      <c r="K19" s="8">
        <f t="shared" si="6"/>
        <v>1462</v>
      </c>
      <c r="L19" s="8">
        <f t="shared" si="6"/>
        <v>1608</v>
      </c>
      <c r="M19" s="8">
        <f t="shared" si="6"/>
        <v>2091</v>
      </c>
      <c r="N19" s="8">
        <f t="shared" si="6"/>
        <v>1158</v>
      </c>
      <c r="O19" s="8">
        <f t="shared" si="6"/>
        <v>643</v>
      </c>
    </row>
    <row r="20" spans="1:15" s="5" customFormat="1" x14ac:dyDescent="0.3">
      <c r="A20" s="26" t="s">
        <v>19</v>
      </c>
      <c r="B20" s="30">
        <v>0.01</v>
      </c>
      <c r="C20" s="8">
        <f t="shared" si="6"/>
        <v>965</v>
      </c>
      <c r="D20" s="8">
        <f t="shared" si="6"/>
        <v>471</v>
      </c>
      <c r="E20" s="8">
        <f t="shared" si="6"/>
        <v>1263</v>
      </c>
      <c r="F20" s="8">
        <f t="shared" si="6"/>
        <v>85</v>
      </c>
      <c r="G20" s="8">
        <f t="shared" si="6"/>
        <v>85</v>
      </c>
      <c r="H20" s="8">
        <f t="shared" si="6"/>
        <v>128</v>
      </c>
      <c r="I20" s="8">
        <f t="shared" si="6"/>
        <v>707</v>
      </c>
      <c r="J20" s="8">
        <f t="shared" si="6"/>
        <v>1120</v>
      </c>
      <c r="K20" s="8">
        <f t="shared" si="6"/>
        <v>974</v>
      </c>
      <c r="L20" s="8">
        <f t="shared" si="6"/>
        <v>1072</v>
      </c>
      <c r="M20" s="8">
        <f t="shared" si="6"/>
        <v>1394</v>
      </c>
      <c r="N20" s="8">
        <f t="shared" si="6"/>
        <v>772</v>
      </c>
      <c r="O20" s="8">
        <f t="shared" si="6"/>
        <v>429</v>
      </c>
    </row>
    <row r="21" spans="1:15" s="5" customFormat="1" x14ac:dyDescent="0.3">
      <c r="A21" s="26" t="s">
        <v>20</v>
      </c>
      <c r="B21" s="30">
        <v>2E-3</v>
      </c>
      <c r="C21" s="8">
        <f t="shared" si="6"/>
        <v>193</v>
      </c>
      <c r="D21" s="8">
        <f t="shared" si="6"/>
        <v>94</v>
      </c>
      <c r="E21" s="8">
        <f t="shared" si="6"/>
        <v>252</v>
      </c>
      <c r="F21" s="8">
        <f t="shared" si="6"/>
        <v>17</v>
      </c>
      <c r="G21" s="8">
        <f t="shared" si="6"/>
        <v>17</v>
      </c>
      <c r="H21" s="8">
        <f t="shared" si="6"/>
        <v>25</v>
      </c>
      <c r="I21" s="8">
        <f t="shared" si="6"/>
        <v>141</v>
      </c>
      <c r="J21" s="8">
        <f t="shared" si="6"/>
        <v>224</v>
      </c>
      <c r="K21" s="8">
        <f t="shared" si="6"/>
        <v>194</v>
      </c>
      <c r="L21" s="8">
        <f t="shared" si="6"/>
        <v>214</v>
      </c>
      <c r="M21" s="8">
        <f t="shared" si="6"/>
        <v>278</v>
      </c>
      <c r="N21" s="8">
        <f t="shared" si="6"/>
        <v>154</v>
      </c>
      <c r="O21" s="8">
        <f t="shared" si="6"/>
        <v>85</v>
      </c>
    </row>
    <row r="22" spans="1:15" s="5" customFormat="1" x14ac:dyDescent="0.3">
      <c r="A22" s="26" t="s">
        <v>21</v>
      </c>
      <c r="B22" s="30">
        <v>2.5000000000000001E-2</v>
      </c>
      <c r="C22" s="8">
        <f t="shared" si="6"/>
        <v>2413</v>
      </c>
      <c r="D22" s="8">
        <f t="shared" si="6"/>
        <v>1179</v>
      </c>
      <c r="E22" s="8">
        <f t="shared" si="6"/>
        <v>3158</v>
      </c>
      <c r="F22" s="8">
        <f t="shared" si="6"/>
        <v>214</v>
      </c>
      <c r="G22" s="8">
        <f t="shared" si="6"/>
        <v>214</v>
      </c>
      <c r="H22" s="8">
        <f t="shared" si="6"/>
        <v>321</v>
      </c>
      <c r="I22" s="8">
        <f t="shared" si="6"/>
        <v>1769</v>
      </c>
      <c r="J22" s="8">
        <f t="shared" si="6"/>
        <v>2801</v>
      </c>
      <c r="K22" s="8">
        <f t="shared" si="6"/>
        <v>2436</v>
      </c>
      <c r="L22" s="8">
        <f t="shared" si="6"/>
        <v>2681</v>
      </c>
      <c r="M22" s="8">
        <f t="shared" si="6"/>
        <v>3485</v>
      </c>
      <c r="N22" s="8">
        <f t="shared" si="6"/>
        <v>1930</v>
      </c>
      <c r="O22" s="8">
        <f t="shared" si="6"/>
        <v>1072</v>
      </c>
    </row>
    <row r="23" spans="1:15" s="5" customFormat="1" x14ac:dyDescent="0.3">
      <c r="A23" s="26" t="s">
        <v>22</v>
      </c>
      <c r="B23" s="30">
        <v>0.08</v>
      </c>
      <c r="C23" s="8">
        <f t="shared" si="6"/>
        <v>7722</v>
      </c>
      <c r="D23" s="8">
        <f t="shared" si="6"/>
        <v>3775</v>
      </c>
      <c r="E23" s="8">
        <f t="shared" si="6"/>
        <v>10108</v>
      </c>
      <c r="F23" s="8">
        <f t="shared" si="6"/>
        <v>686</v>
      </c>
      <c r="G23" s="8">
        <f t="shared" si="6"/>
        <v>686</v>
      </c>
      <c r="H23" s="8">
        <f t="shared" si="6"/>
        <v>1029</v>
      </c>
      <c r="I23" s="8">
        <f t="shared" si="6"/>
        <v>5662</v>
      </c>
      <c r="J23" s="8">
        <f t="shared" si="6"/>
        <v>8966</v>
      </c>
      <c r="K23" s="8">
        <f t="shared" si="6"/>
        <v>7798</v>
      </c>
      <c r="L23" s="8">
        <f t="shared" si="6"/>
        <v>8580</v>
      </c>
      <c r="M23" s="8">
        <f t="shared" si="6"/>
        <v>11154</v>
      </c>
      <c r="N23" s="8">
        <f t="shared" si="6"/>
        <v>6177</v>
      </c>
      <c r="O23" s="8">
        <f t="shared" si="6"/>
        <v>3432</v>
      </c>
    </row>
    <row r="24" spans="1:15" s="5" customFormat="1" x14ac:dyDescent="0.3">
      <c r="A24" s="31" t="s">
        <v>23</v>
      </c>
      <c r="B24" s="30">
        <v>1.4999999999999999E-2</v>
      </c>
      <c r="C24" s="8">
        <f t="shared" si="6"/>
        <v>1447</v>
      </c>
      <c r="D24" s="8">
        <f t="shared" si="6"/>
        <v>707</v>
      </c>
      <c r="E24" s="8">
        <f t="shared" si="6"/>
        <v>1895</v>
      </c>
      <c r="F24" s="8">
        <f t="shared" si="6"/>
        <v>128</v>
      </c>
      <c r="G24" s="8">
        <f t="shared" si="6"/>
        <v>128</v>
      </c>
      <c r="H24" s="8">
        <f t="shared" si="6"/>
        <v>193</v>
      </c>
      <c r="I24" s="8">
        <f t="shared" si="6"/>
        <v>1061</v>
      </c>
      <c r="J24" s="8">
        <f t="shared" si="6"/>
        <v>1681</v>
      </c>
      <c r="K24" s="8">
        <f t="shared" si="6"/>
        <v>1462</v>
      </c>
      <c r="L24" s="8">
        <f t="shared" si="6"/>
        <v>1608</v>
      </c>
      <c r="M24" s="8">
        <f t="shared" si="6"/>
        <v>2091</v>
      </c>
      <c r="N24" s="8">
        <f t="shared" si="6"/>
        <v>1158</v>
      </c>
      <c r="O24" s="8">
        <f t="shared" si="6"/>
        <v>643</v>
      </c>
    </row>
    <row r="25" spans="1:15" s="5" customFormat="1" x14ac:dyDescent="0.3">
      <c r="A25" s="26" t="s">
        <v>24</v>
      </c>
      <c r="B25" s="30">
        <v>6.0000000000000001E-3</v>
      </c>
      <c r="C25" s="8">
        <f t="shared" si="6"/>
        <v>579</v>
      </c>
      <c r="D25" s="8">
        <f t="shared" si="6"/>
        <v>283</v>
      </c>
      <c r="E25" s="8">
        <f t="shared" si="6"/>
        <v>758</v>
      </c>
      <c r="F25" s="8">
        <f t="shared" si="6"/>
        <v>51</v>
      </c>
      <c r="G25" s="8">
        <f t="shared" si="6"/>
        <v>51</v>
      </c>
      <c r="H25" s="8">
        <f t="shared" si="6"/>
        <v>77</v>
      </c>
      <c r="I25" s="8">
        <f t="shared" si="6"/>
        <v>424</v>
      </c>
      <c r="J25" s="8">
        <f t="shared" si="6"/>
        <v>672</v>
      </c>
      <c r="K25" s="8">
        <f t="shared" si="6"/>
        <v>584</v>
      </c>
      <c r="L25" s="8">
        <f t="shared" si="6"/>
        <v>643</v>
      </c>
      <c r="M25" s="8">
        <f t="shared" si="6"/>
        <v>836</v>
      </c>
      <c r="N25" s="8">
        <f t="shared" si="6"/>
        <v>463</v>
      </c>
      <c r="O25" s="8">
        <f t="shared" si="6"/>
        <v>257</v>
      </c>
    </row>
    <row r="26" spans="1:15" s="5" customFormat="1" x14ac:dyDescent="0.3">
      <c r="A26" s="32" t="s">
        <v>25</v>
      </c>
      <c r="B26" s="25">
        <f t="shared" ref="B26" si="7">SUM(B18:B25)</f>
        <v>0.253</v>
      </c>
      <c r="C26" s="9">
        <f t="shared" ref="C26:O26" si="8">TRUNC(SUM(C18:C25))</f>
        <v>24418</v>
      </c>
      <c r="D26" s="9">
        <f t="shared" si="8"/>
        <v>11934</v>
      </c>
      <c r="E26" s="9">
        <f t="shared" si="8"/>
        <v>31964</v>
      </c>
      <c r="F26" s="9">
        <f t="shared" si="8"/>
        <v>2166</v>
      </c>
      <c r="G26" s="9">
        <f t="shared" si="8"/>
        <v>2166</v>
      </c>
      <c r="H26" s="9">
        <f t="shared" si="8"/>
        <v>3252</v>
      </c>
      <c r="I26" s="9">
        <f t="shared" si="8"/>
        <v>17903</v>
      </c>
      <c r="J26" s="9">
        <f t="shared" si="8"/>
        <v>28352</v>
      </c>
      <c r="K26" s="9">
        <f t="shared" ref="K26:M26" si="9">TRUNC(SUM(K18:K25))</f>
        <v>24657</v>
      </c>
      <c r="L26" s="9">
        <f t="shared" si="9"/>
        <v>27131</v>
      </c>
      <c r="M26" s="9">
        <f t="shared" si="9"/>
        <v>35271</v>
      </c>
      <c r="N26" s="9">
        <f t="shared" si="8"/>
        <v>19533</v>
      </c>
      <c r="O26" s="9">
        <f t="shared" si="8"/>
        <v>10851</v>
      </c>
    </row>
    <row r="27" spans="1:15" s="5" customFormat="1" ht="27.6" x14ac:dyDescent="0.3">
      <c r="A27" s="33" t="s">
        <v>26</v>
      </c>
      <c r="B27" s="28" t="s">
        <v>7</v>
      </c>
      <c r="C27" s="29" t="s">
        <v>16</v>
      </c>
      <c r="D27" s="29" t="s">
        <v>16</v>
      </c>
      <c r="E27" s="29" t="s">
        <v>16</v>
      </c>
      <c r="F27" s="29" t="s">
        <v>16</v>
      </c>
      <c r="G27" s="29" t="s">
        <v>16</v>
      </c>
      <c r="H27" s="29" t="s">
        <v>16</v>
      </c>
      <c r="I27" s="29" t="s">
        <v>16</v>
      </c>
      <c r="J27" s="29" t="s">
        <v>16</v>
      </c>
      <c r="K27" s="29" t="s">
        <v>16</v>
      </c>
      <c r="L27" s="29" t="s">
        <v>16</v>
      </c>
      <c r="M27" s="29" t="s">
        <v>16</v>
      </c>
      <c r="N27" s="29" t="s">
        <v>16</v>
      </c>
      <c r="O27" s="29" t="s">
        <v>16</v>
      </c>
    </row>
    <row r="28" spans="1:15" s="5" customFormat="1" x14ac:dyDescent="0.3">
      <c r="A28" s="26" t="s">
        <v>27</v>
      </c>
      <c r="B28" s="30">
        <v>0.1111</v>
      </c>
      <c r="C28" s="8">
        <f t="shared" ref="C28:O34" si="10">TRUNC($B28*C$14)</f>
        <v>10723</v>
      </c>
      <c r="D28" s="8">
        <f t="shared" si="10"/>
        <v>5242</v>
      </c>
      <c r="E28" s="8">
        <f t="shared" si="10"/>
        <v>14038</v>
      </c>
      <c r="F28" s="8">
        <f t="shared" si="10"/>
        <v>953</v>
      </c>
      <c r="G28" s="8">
        <f t="shared" si="10"/>
        <v>953</v>
      </c>
      <c r="H28" s="8">
        <f t="shared" si="10"/>
        <v>1429</v>
      </c>
      <c r="I28" s="8">
        <f t="shared" si="10"/>
        <v>7864</v>
      </c>
      <c r="J28" s="8">
        <f t="shared" si="10"/>
        <v>12451</v>
      </c>
      <c r="K28" s="8">
        <f t="shared" si="10"/>
        <v>10829</v>
      </c>
      <c r="L28" s="8">
        <f t="shared" si="10"/>
        <v>11915</v>
      </c>
      <c r="M28" s="8">
        <f t="shared" si="10"/>
        <v>15490</v>
      </c>
      <c r="N28" s="8">
        <f t="shared" si="10"/>
        <v>8579</v>
      </c>
      <c r="O28" s="8">
        <f t="shared" si="10"/>
        <v>4766</v>
      </c>
    </row>
    <row r="29" spans="1:15" s="5" customFormat="1" x14ac:dyDescent="0.3">
      <c r="A29" s="26" t="s">
        <v>28</v>
      </c>
      <c r="B29" s="30">
        <v>1.3899999999999999E-2</v>
      </c>
      <c r="C29" s="8">
        <f t="shared" si="10"/>
        <v>1341</v>
      </c>
      <c r="D29" s="8">
        <f t="shared" si="10"/>
        <v>655</v>
      </c>
      <c r="E29" s="8">
        <f t="shared" si="10"/>
        <v>1756</v>
      </c>
      <c r="F29" s="8">
        <f t="shared" si="10"/>
        <v>119</v>
      </c>
      <c r="G29" s="8">
        <f t="shared" si="10"/>
        <v>119</v>
      </c>
      <c r="H29" s="8">
        <f t="shared" si="10"/>
        <v>178</v>
      </c>
      <c r="I29" s="8">
        <f t="shared" si="10"/>
        <v>983</v>
      </c>
      <c r="J29" s="8">
        <f t="shared" si="10"/>
        <v>1557</v>
      </c>
      <c r="K29" s="8">
        <f t="shared" si="10"/>
        <v>1354</v>
      </c>
      <c r="L29" s="8">
        <f t="shared" si="10"/>
        <v>1490</v>
      </c>
      <c r="M29" s="8">
        <f t="shared" si="10"/>
        <v>1938</v>
      </c>
      <c r="N29" s="8">
        <f t="shared" si="10"/>
        <v>1073</v>
      </c>
      <c r="O29" s="8">
        <f t="shared" si="10"/>
        <v>596</v>
      </c>
    </row>
    <row r="30" spans="1:15" s="5" customFormat="1" x14ac:dyDescent="0.3">
      <c r="A30" s="26" t="s">
        <v>29</v>
      </c>
      <c r="B30" s="30">
        <v>2.8E-3</v>
      </c>
      <c r="C30" s="8">
        <f t="shared" si="10"/>
        <v>270</v>
      </c>
      <c r="D30" s="8">
        <f t="shared" si="10"/>
        <v>132</v>
      </c>
      <c r="E30" s="8">
        <f t="shared" si="10"/>
        <v>353</v>
      </c>
      <c r="F30" s="8">
        <f t="shared" si="10"/>
        <v>24</v>
      </c>
      <c r="G30" s="8">
        <f t="shared" si="10"/>
        <v>24</v>
      </c>
      <c r="H30" s="8">
        <f t="shared" si="10"/>
        <v>36</v>
      </c>
      <c r="I30" s="8">
        <f t="shared" si="10"/>
        <v>198</v>
      </c>
      <c r="J30" s="8">
        <f t="shared" si="10"/>
        <v>313</v>
      </c>
      <c r="K30" s="8">
        <f t="shared" si="10"/>
        <v>272</v>
      </c>
      <c r="L30" s="8">
        <f t="shared" si="10"/>
        <v>300</v>
      </c>
      <c r="M30" s="8">
        <f t="shared" si="10"/>
        <v>390</v>
      </c>
      <c r="N30" s="8">
        <f t="shared" si="10"/>
        <v>216</v>
      </c>
      <c r="O30" s="8">
        <f t="shared" si="10"/>
        <v>120</v>
      </c>
    </row>
    <row r="31" spans="1:15" s="5" customFormat="1" x14ac:dyDescent="0.3">
      <c r="A31" s="26" t="s">
        <v>30</v>
      </c>
      <c r="B31" s="34">
        <v>3.0999999999999999E-3</v>
      </c>
      <c r="C31" s="8">
        <f t="shared" si="10"/>
        <v>299</v>
      </c>
      <c r="D31" s="8">
        <f t="shared" si="10"/>
        <v>146</v>
      </c>
      <c r="E31" s="8">
        <f t="shared" si="10"/>
        <v>391</v>
      </c>
      <c r="F31" s="8">
        <f t="shared" si="10"/>
        <v>26</v>
      </c>
      <c r="G31" s="8">
        <f t="shared" si="10"/>
        <v>26</v>
      </c>
      <c r="H31" s="8">
        <f t="shared" si="10"/>
        <v>39</v>
      </c>
      <c r="I31" s="8">
        <f t="shared" si="10"/>
        <v>219</v>
      </c>
      <c r="J31" s="8">
        <f t="shared" si="10"/>
        <v>347</v>
      </c>
      <c r="K31" s="8">
        <f t="shared" si="10"/>
        <v>302</v>
      </c>
      <c r="L31" s="8">
        <f t="shared" si="10"/>
        <v>332</v>
      </c>
      <c r="M31" s="8">
        <f t="shared" si="10"/>
        <v>432</v>
      </c>
      <c r="N31" s="8">
        <f t="shared" si="10"/>
        <v>239</v>
      </c>
      <c r="O31" s="8">
        <f t="shared" si="10"/>
        <v>132</v>
      </c>
    </row>
    <row r="32" spans="1:15" s="5" customFormat="1" x14ac:dyDescent="0.3">
      <c r="A32" s="26" t="s">
        <v>31</v>
      </c>
      <c r="B32" s="34">
        <v>6.9999999999999994E-5</v>
      </c>
      <c r="C32" s="8">
        <f t="shared" si="10"/>
        <v>6</v>
      </c>
      <c r="D32" s="8">
        <f t="shared" si="10"/>
        <v>3</v>
      </c>
      <c r="E32" s="8">
        <f t="shared" si="10"/>
        <v>8</v>
      </c>
      <c r="F32" s="8">
        <f t="shared" si="10"/>
        <v>0</v>
      </c>
      <c r="G32" s="8">
        <f t="shared" si="10"/>
        <v>0</v>
      </c>
      <c r="H32" s="8">
        <f t="shared" si="10"/>
        <v>0</v>
      </c>
      <c r="I32" s="8">
        <f t="shared" si="10"/>
        <v>4</v>
      </c>
      <c r="J32" s="8">
        <f t="shared" si="10"/>
        <v>7</v>
      </c>
      <c r="K32" s="8">
        <f t="shared" si="10"/>
        <v>6</v>
      </c>
      <c r="L32" s="8">
        <f t="shared" si="10"/>
        <v>7</v>
      </c>
      <c r="M32" s="8">
        <f t="shared" si="10"/>
        <v>9</v>
      </c>
      <c r="N32" s="8">
        <f t="shared" si="10"/>
        <v>5</v>
      </c>
      <c r="O32" s="8">
        <f t="shared" si="10"/>
        <v>3</v>
      </c>
    </row>
    <row r="33" spans="1:15" s="5" customFormat="1" x14ac:dyDescent="0.3">
      <c r="A33" s="26" t="s">
        <v>32</v>
      </c>
      <c r="B33" s="34">
        <v>4.1999999999999997E-3</v>
      </c>
      <c r="C33" s="8">
        <f t="shared" si="10"/>
        <v>405</v>
      </c>
      <c r="D33" s="8">
        <f t="shared" si="10"/>
        <v>198</v>
      </c>
      <c r="E33" s="8">
        <f t="shared" si="10"/>
        <v>530</v>
      </c>
      <c r="F33" s="8">
        <f t="shared" si="10"/>
        <v>36</v>
      </c>
      <c r="G33" s="8">
        <f t="shared" si="10"/>
        <v>36</v>
      </c>
      <c r="H33" s="8">
        <f t="shared" si="10"/>
        <v>54</v>
      </c>
      <c r="I33" s="8">
        <f t="shared" si="10"/>
        <v>297</v>
      </c>
      <c r="J33" s="8">
        <f t="shared" si="10"/>
        <v>470</v>
      </c>
      <c r="K33" s="8">
        <f t="shared" si="10"/>
        <v>409</v>
      </c>
      <c r="L33" s="8">
        <f t="shared" si="10"/>
        <v>450</v>
      </c>
      <c r="M33" s="8">
        <f t="shared" si="10"/>
        <v>585</v>
      </c>
      <c r="N33" s="8">
        <f t="shared" si="10"/>
        <v>324</v>
      </c>
      <c r="O33" s="8">
        <f t="shared" si="10"/>
        <v>180</v>
      </c>
    </row>
    <row r="34" spans="1:15" s="5" customFormat="1" x14ac:dyDescent="0.3">
      <c r="A34" s="26" t="s">
        <v>33</v>
      </c>
      <c r="B34" s="34">
        <v>8.3299999999999999E-2</v>
      </c>
      <c r="C34" s="8">
        <f t="shared" si="10"/>
        <v>8040</v>
      </c>
      <c r="D34" s="8">
        <f t="shared" si="10"/>
        <v>3930</v>
      </c>
      <c r="E34" s="8">
        <f t="shared" si="10"/>
        <v>10525</v>
      </c>
      <c r="F34" s="8">
        <f t="shared" si="10"/>
        <v>714</v>
      </c>
      <c r="G34" s="8">
        <f t="shared" si="10"/>
        <v>714</v>
      </c>
      <c r="H34" s="8">
        <f t="shared" si="10"/>
        <v>1071</v>
      </c>
      <c r="I34" s="8">
        <f t="shared" si="10"/>
        <v>5896</v>
      </c>
      <c r="J34" s="8">
        <f t="shared" si="10"/>
        <v>9335</v>
      </c>
      <c r="K34" s="8">
        <f t="shared" si="10"/>
        <v>8119</v>
      </c>
      <c r="L34" s="8">
        <f t="shared" si="10"/>
        <v>8933</v>
      </c>
      <c r="M34" s="8">
        <f t="shared" si="10"/>
        <v>11614</v>
      </c>
      <c r="N34" s="8">
        <f t="shared" si="10"/>
        <v>6432</v>
      </c>
      <c r="O34" s="8">
        <f t="shared" si="10"/>
        <v>3573</v>
      </c>
    </row>
    <row r="35" spans="1:15" s="5" customFormat="1" x14ac:dyDescent="0.3">
      <c r="A35" s="32" t="s">
        <v>34</v>
      </c>
      <c r="B35" s="25">
        <f t="shared" ref="B35" si="11">SUM(B28:B34)</f>
        <v>0.21847</v>
      </c>
      <c r="C35" s="9">
        <f t="shared" ref="C35:O35" si="12">TRUNC(SUM(C28:C34))</f>
        <v>21084</v>
      </c>
      <c r="D35" s="9">
        <f t="shared" si="12"/>
        <v>10306</v>
      </c>
      <c r="E35" s="9">
        <f t="shared" si="12"/>
        <v>27601</v>
      </c>
      <c r="F35" s="9">
        <f t="shared" si="12"/>
        <v>1872</v>
      </c>
      <c r="G35" s="9">
        <f t="shared" si="12"/>
        <v>1872</v>
      </c>
      <c r="H35" s="9">
        <f t="shared" si="12"/>
        <v>2807</v>
      </c>
      <c r="I35" s="9">
        <f t="shared" si="12"/>
        <v>15461</v>
      </c>
      <c r="J35" s="9">
        <f t="shared" si="12"/>
        <v>24480</v>
      </c>
      <c r="K35" s="9">
        <f t="shared" ref="K35:M35" si="13">TRUNC(SUM(K28:K34))</f>
        <v>21291</v>
      </c>
      <c r="L35" s="9">
        <f t="shared" si="13"/>
        <v>23427</v>
      </c>
      <c r="M35" s="9">
        <f t="shared" si="13"/>
        <v>30458</v>
      </c>
      <c r="N35" s="9">
        <f t="shared" si="12"/>
        <v>16868</v>
      </c>
      <c r="O35" s="9">
        <f t="shared" si="12"/>
        <v>9370</v>
      </c>
    </row>
    <row r="36" spans="1:15" s="5" customFormat="1" ht="27.6" x14ac:dyDescent="0.3">
      <c r="A36" s="33" t="s">
        <v>35</v>
      </c>
      <c r="B36" s="28" t="s">
        <v>7</v>
      </c>
      <c r="C36" s="29" t="s">
        <v>16</v>
      </c>
      <c r="D36" s="29" t="s">
        <v>16</v>
      </c>
      <c r="E36" s="29" t="s">
        <v>16</v>
      </c>
      <c r="F36" s="29" t="s">
        <v>16</v>
      </c>
      <c r="G36" s="29" t="s">
        <v>16</v>
      </c>
      <c r="H36" s="29" t="s">
        <v>16</v>
      </c>
      <c r="I36" s="29" t="s">
        <v>16</v>
      </c>
      <c r="J36" s="29" t="s">
        <v>16</v>
      </c>
      <c r="K36" s="29" t="s">
        <v>16</v>
      </c>
      <c r="L36" s="29" t="s">
        <v>16</v>
      </c>
      <c r="M36" s="29" t="s">
        <v>16</v>
      </c>
      <c r="N36" s="29" t="s">
        <v>16</v>
      </c>
      <c r="O36" s="29" t="s">
        <v>16</v>
      </c>
    </row>
    <row r="37" spans="1:15" s="5" customFormat="1" x14ac:dyDescent="0.3">
      <c r="A37" s="26" t="s">
        <v>36</v>
      </c>
      <c r="B37" s="34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</row>
    <row r="38" spans="1:15" s="5" customFormat="1" x14ac:dyDescent="0.3">
      <c r="A38" s="31" t="s">
        <v>37</v>
      </c>
      <c r="B38" s="34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</row>
    <row r="39" spans="1:15" s="5" customFormat="1" x14ac:dyDescent="0.3">
      <c r="A39" s="31" t="s">
        <v>38</v>
      </c>
      <c r="B39" s="34">
        <v>3.44E-2</v>
      </c>
      <c r="C39" s="8">
        <f t="shared" ref="C39:O39" si="14">TRUNC($B39*C$14)</f>
        <v>3320</v>
      </c>
      <c r="D39" s="8">
        <f t="shared" si="14"/>
        <v>1623</v>
      </c>
      <c r="E39" s="8">
        <f t="shared" si="14"/>
        <v>4346</v>
      </c>
      <c r="F39" s="8">
        <f t="shared" si="14"/>
        <v>295</v>
      </c>
      <c r="G39" s="8">
        <f t="shared" si="14"/>
        <v>295</v>
      </c>
      <c r="H39" s="8">
        <f t="shared" si="14"/>
        <v>442</v>
      </c>
      <c r="I39" s="8">
        <f t="shared" si="14"/>
        <v>2434</v>
      </c>
      <c r="J39" s="8">
        <f t="shared" si="14"/>
        <v>3855</v>
      </c>
      <c r="K39" s="8">
        <f t="shared" si="14"/>
        <v>3353</v>
      </c>
      <c r="L39" s="8">
        <f t="shared" si="14"/>
        <v>3689</v>
      </c>
      <c r="M39" s="8">
        <f t="shared" si="14"/>
        <v>4796</v>
      </c>
      <c r="N39" s="8">
        <f t="shared" si="14"/>
        <v>2656</v>
      </c>
      <c r="O39" s="8">
        <f t="shared" si="14"/>
        <v>1475</v>
      </c>
    </row>
    <row r="40" spans="1:15" s="5" customFormat="1" x14ac:dyDescent="0.3">
      <c r="A40" s="32" t="s">
        <v>39</v>
      </c>
      <c r="B40" s="25">
        <f>SUM(B37:B39)</f>
        <v>3.44E-2</v>
      </c>
      <c r="C40" s="9">
        <f t="shared" ref="C40:O40" si="15">TRUNC(SUM(C37:C39))</f>
        <v>3320</v>
      </c>
      <c r="D40" s="9">
        <f t="shared" si="15"/>
        <v>1623</v>
      </c>
      <c r="E40" s="9">
        <f t="shared" si="15"/>
        <v>4346</v>
      </c>
      <c r="F40" s="9">
        <f t="shared" si="15"/>
        <v>295</v>
      </c>
      <c r="G40" s="9">
        <f t="shared" si="15"/>
        <v>295</v>
      </c>
      <c r="H40" s="9">
        <f t="shared" si="15"/>
        <v>442</v>
      </c>
      <c r="I40" s="9">
        <f t="shared" si="15"/>
        <v>2434</v>
      </c>
      <c r="J40" s="9">
        <f t="shared" si="15"/>
        <v>3855</v>
      </c>
      <c r="K40" s="9">
        <f t="shared" ref="K40:M40" si="16">TRUNC(SUM(K37:K39))</f>
        <v>3353</v>
      </c>
      <c r="L40" s="9">
        <f t="shared" si="16"/>
        <v>3689</v>
      </c>
      <c r="M40" s="9">
        <f t="shared" si="16"/>
        <v>4796</v>
      </c>
      <c r="N40" s="9">
        <f t="shared" si="15"/>
        <v>2656</v>
      </c>
      <c r="O40" s="9">
        <f t="shared" si="15"/>
        <v>1475</v>
      </c>
    </row>
    <row r="41" spans="1:15" s="5" customFormat="1" x14ac:dyDescent="0.3">
      <c r="A41" s="33" t="s">
        <v>40</v>
      </c>
      <c r="B41" s="28" t="s">
        <v>7</v>
      </c>
      <c r="C41" s="29" t="s">
        <v>16</v>
      </c>
      <c r="D41" s="29" t="s">
        <v>16</v>
      </c>
      <c r="E41" s="29" t="s">
        <v>16</v>
      </c>
      <c r="F41" s="29" t="s">
        <v>16</v>
      </c>
      <c r="G41" s="29" t="s">
        <v>16</v>
      </c>
      <c r="H41" s="29" t="s">
        <v>16</v>
      </c>
      <c r="I41" s="29" t="s">
        <v>16</v>
      </c>
      <c r="J41" s="29" t="s">
        <v>16</v>
      </c>
      <c r="K41" s="29" t="s">
        <v>16</v>
      </c>
      <c r="L41" s="29" t="s">
        <v>16</v>
      </c>
      <c r="M41" s="29" t="s">
        <v>16</v>
      </c>
      <c r="N41" s="29" t="s">
        <v>16</v>
      </c>
      <c r="O41" s="29" t="s">
        <v>16</v>
      </c>
    </row>
    <row r="42" spans="1:15" s="5" customFormat="1" ht="27.6" x14ac:dyDescent="0.3">
      <c r="A42" s="31" t="s">
        <v>41</v>
      </c>
      <c r="B42" s="35">
        <v>3.3399999999999999E-2</v>
      </c>
      <c r="C42" s="8">
        <f t="shared" ref="C42:O43" si="17">TRUNC($B42*C$14)</f>
        <v>3223</v>
      </c>
      <c r="D42" s="8">
        <f t="shared" si="17"/>
        <v>1576</v>
      </c>
      <c r="E42" s="8">
        <f t="shared" si="17"/>
        <v>4220</v>
      </c>
      <c r="F42" s="8">
        <f t="shared" si="17"/>
        <v>286</v>
      </c>
      <c r="G42" s="8">
        <f t="shared" si="17"/>
        <v>286</v>
      </c>
      <c r="H42" s="8">
        <f t="shared" si="17"/>
        <v>429</v>
      </c>
      <c r="I42" s="8">
        <f t="shared" si="17"/>
        <v>2364</v>
      </c>
      <c r="J42" s="8">
        <f t="shared" si="17"/>
        <v>3743</v>
      </c>
      <c r="K42" s="8">
        <f t="shared" si="17"/>
        <v>3255</v>
      </c>
      <c r="L42" s="8">
        <f t="shared" si="17"/>
        <v>3582</v>
      </c>
      <c r="M42" s="8">
        <f t="shared" si="17"/>
        <v>4656</v>
      </c>
      <c r="N42" s="8">
        <f t="shared" si="17"/>
        <v>2579</v>
      </c>
      <c r="O42" s="8">
        <f t="shared" si="17"/>
        <v>1432</v>
      </c>
    </row>
    <row r="43" spans="1:15" s="5" customFormat="1" x14ac:dyDescent="0.3">
      <c r="A43" s="32" t="s">
        <v>42</v>
      </c>
      <c r="B43" s="25">
        <f t="shared" ref="B43" si="18">B42</f>
        <v>3.3399999999999999E-2</v>
      </c>
      <c r="C43" s="8">
        <f t="shared" si="17"/>
        <v>3223</v>
      </c>
      <c r="D43" s="8">
        <f t="shared" si="17"/>
        <v>1576</v>
      </c>
      <c r="E43" s="8">
        <f t="shared" si="17"/>
        <v>4220</v>
      </c>
      <c r="F43" s="8">
        <f t="shared" si="17"/>
        <v>286</v>
      </c>
      <c r="G43" s="8">
        <f t="shared" si="17"/>
        <v>286</v>
      </c>
      <c r="H43" s="8">
        <f t="shared" si="17"/>
        <v>429</v>
      </c>
      <c r="I43" s="8">
        <f t="shared" si="17"/>
        <v>2364</v>
      </c>
      <c r="J43" s="8">
        <f t="shared" si="17"/>
        <v>3743</v>
      </c>
      <c r="K43" s="8">
        <f t="shared" si="17"/>
        <v>3255</v>
      </c>
      <c r="L43" s="8">
        <f t="shared" si="17"/>
        <v>3582</v>
      </c>
      <c r="M43" s="8">
        <f t="shared" si="17"/>
        <v>4656</v>
      </c>
      <c r="N43" s="8">
        <f t="shared" si="17"/>
        <v>2579</v>
      </c>
      <c r="O43" s="8">
        <f t="shared" si="17"/>
        <v>1432</v>
      </c>
    </row>
    <row r="44" spans="1:15" s="5" customFormat="1" x14ac:dyDescent="0.3">
      <c r="A44" s="32" t="s">
        <v>43</v>
      </c>
      <c r="B44" s="25">
        <f t="shared" ref="B44" si="19">B43+B40+B35+B26</f>
        <v>0.53927000000000003</v>
      </c>
      <c r="C44" s="9">
        <f t="shared" ref="C44:O44" si="20">TRUNC(C43+C40+C35+C26)</f>
        <v>52045</v>
      </c>
      <c r="D44" s="9">
        <f t="shared" si="20"/>
        <v>25439</v>
      </c>
      <c r="E44" s="9">
        <f t="shared" si="20"/>
        <v>68131</v>
      </c>
      <c r="F44" s="9">
        <f t="shared" si="20"/>
        <v>4619</v>
      </c>
      <c r="G44" s="9">
        <f t="shared" si="20"/>
        <v>4619</v>
      </c>
      <c r="H44" s="9">
        <f t="shared" si="20"/>
        <v>6930</v>
      </c>
      <c r="I44" s="9">
        <f t="shared" si="20"/>
        <v>38162</v>
      </c>
      <c r="J44" s="9">
        <f t="shared" si="20"/>
        <v>60430</v>
      </c>
      <c r="K44" s="9">
        <f t="shared" si="20"/>
        <v>52556</v>
      </c>
      <c r="L44" s="9">
        <f t="shared" si="20"/>
        <v>57829</v>
      </c>
      <c r="M44" s="9">
        <f t="shared" si="20"/>
        <v>75181</v>
      </c>
      <c r="N44" s="9">
        <f t="shared" si="20"/>
        <v>41636</v>
      </c>
      <c r="O44" s="9">
        <f t="shared" si="20"/>
        <v>23128</v>
      </c>
    </row>
    <row r="45" spans="1:15" s="5" customFormat="1" ht="27.6" x14ac:dyDescent="0.3">
      <c r="A45" s="24" t="s">
        <v>44</v>
      </c>
      <c r="B45" s="24"/>
      <c r="C45" s="9">
        <f t="shared" ref="C45:O45" si="21">TRUNC(C44+C14)</f>
        <v>148570</v>
      </c>
      <c r="D45" s="9">
        <f t="shared" si="21"/>
        <v>72628</v>
      </c>
      <c r="E45" s="9">
        <f t="shared" si="21"/>
        <v>194490</v>
      </c>
      <c r="F45" s="9">
        <f t="shared" si="21"/>
        <v>13198</v>
      </c>
      <c r="G45" s="9">
        <f t="shared" si="21"/>
        <v>13198</v>
      </c>
      <c r="H45" s="9">
        <f t="shared" si="21"/>
        <v>19799</v>
      </c>
      <c r="I45" s="9">
        <f t="shared" si="21"/>
        <v>108946</v>
      </c>
      <c r="J45" s="9">
        <f t="shared" si="21"/>
        <v>172505</v>
      </c>
      <c r="K45" s="9">
        <f t="shared" si="21"/>
        <v>150031</v>
      </c>
      <c r="L45" s="9">
        <f t="shared" si="21"/>
        <v>165079</v>
      </c>
      <c r="M45" s="9">
        <f t="shared" si="21"/>
        <v>214606</v>
      </c>
      <c r="N45" s="9">
        <f t="shared" si="21"/>
        <v>118855</v>
      </c>
      <c r="O45" s="9">
        <f t="shared" si="21"/>
        <v>66028</v>
      </c>
    </row>
    <row r="46" spans="1:15" s="5" customFormat="1" x14ac:dyDescent="0.3">
      <c r="A46" s="33" t="s">
        <v>45</v>
      </c>
      <c r="B46" s="28" t="s">
        <v>7</v>
      </c>
      <c r="C46" s="29" t="s">
        <v>16</v>
      </c>
      <c r="D46" s="29" t="s">
        <v>16</v>
      </c>
      <c r="E46" s="29" t="s">
        <v>16</v>
      </c>
      <c r="F46" s="29" t="s">
        <v>16</v>
      </c>
      <c r="G46" s="29" t="s">
        <v>16</v>
      </c>
      <c r="H46" s="29" t="s">
        <v>16</v>
      </c>
      <c r="I46" s="29" t="s">
        <v>16</v>
      </c>
      <c r="J46" s="29" t="s">
        <v>16</v>
      </c>
      <c r="K46" s="29" t="s">
        <v>16</v>
      </c>
      <c r="L46" s="29" t="s">
        <v>16</v>
      </c>
      <c r="M46" s="29" t="s">
        <v>16</v>
      </c>
      <c r="N46" s="29" t="s">
        <v>16</v>
      </c>
      <c r="O46" s="29" t="s">
        <v>16</v>
      </c>
    </row>
    <row r="47" spans="1:15" s="5" customFormat="1" x14ac:dyDescent="0.3">
      <c r="A47" s="36" t="s">
        <v>46</v>
      </c>
      <c r="B47" s="23"/>
      <c r="C47" s="8">
        <v>0</v>
      </c>
      <c r="D47" s="8">
        <v>0</v>
      </c>
      <c r="E47" s="8">
        <f>242*E6</f>
        <v>8470</v>
      </c>
      <c r="F47" s="8">
        <f>242*F6</f>
        <v>484</v>
      </c>
      <c r="G47" s="8">
        <f>242*G6</f>
        <v>484</v>
      </c>
      <c r="H47" s="8">
        <f>242*H6</f>
        <v>968</v>
      </c>
      <c r="I47" s="8">
        <v>0</v>
      </c>
      <c r="J47" s="8">
        <v>0</v>
      </c>
      <c r="K47" s="8">
        <f>242*K6</f>
        <v>6534</v>
      </c>
      <c r="L47" s="8">
        <f>242*L6</f>
        <v>9680</v>
      </c>
      <c r="M47" s="8">
        <f>242*M6</f>
        <v>12584</v>
      </c>
      <c r="N47" s="8">
        <f>242*N6</f>
        <v>4356</v>
      </c>
      <c r="O47" s="8">
        <f>242*O6</f>
        <v>3872</v>
      </c>
    </row>
    <row r="48" spans="1:15" s="5" customFormat="1" x14ac:dyDescent="0.3">
      <c r="A48" s="36" t="s">
        <v>47</v>
      </c>
      <c r="B48" s="37"/>
      <c r="C48" s="8">
        <f>(35*22)*C6</f>
        <v>11550</v>
      </c>
      <c r="D48" s="8">
        <f t="shared" ref="D48:O48" si="22">(35*22)*D6</f>
        <v>6160</v>
      </c>
      <c r="E48" s="8">
        <f t="shared" si="22"/>
        <v>26950</v>
      </c>
      <c r="F48" s="8">
        <f t="shared" si="22"/>
        <v>1540</v>
      </c>
      <c r="G48" s="8">
        <f t="shared" si="22"/>
        <v>1540</v>
      </c>
      <c r="H48" s="8">
        <f t="shared" si="22"/>
        <v>3080</v>
      </c>
      <c r="I48" s="8">
        <f t="shared" si="22"/>
        <v>8470</v>
      </c>
      <c r="J48" s="8">
        <f t="shared" si="22"/>
        <v>14630</v>
      </c>
      <c r="K48" s="8">
        <f t="shared" si="22"/>
        <v>20790</v>
      </c>
      <c r="L48" s="8">
        <f t="shared" si="22"/>
        <v>30800</v>
      </c>
      <c r="M48" s="8">
        <f t="shared" si="22"/>
        <v>40040</v>
      </c>
      <c r="N48" s="8">
        <f t="shared" si="22"/>
        <v>13860</v>
      </c>
      <c r="O48" s="8">
        <f t="shared" si="22"/>
        <v>12320</v>
      </c>
    </row>
    <row r="49" spans="1:15" s="5" customFormat="1" x14ac:dyDescent="0.3">
      <c r="A49" s="18" t="s">
        <v>74</v>
      </c>
      <c r="B49" s="37"/>
      <c r="C49" s="8">
        <f t="shared" ref="C49:O49" si="23">175*C6</f>
        <v>2625</v>
      </c>
      <c r="D49" s="8">
        <f t="shared" si="23"/>
        <v>1400</v>
      </c>
      <c r="E49" s="8">
        <f t="shared" si="23"/>
        <v>6125</v>
      </c>
      <c r="F49" s="8">
        <f t="shared" si="23"/>
        <v>350</v>
      </c>
      <c r="G49" s="8">
        <f t="shared" si="23"/>
        <v>350</v>
      </c>
      <c r="H49" s="8">
        <f t="shared" si="23"/>
        <v>700</v>
      </c>
      <c r="I49" s="8">
        <f t="shared" si="23"/>
        <v>1925</v>
      </c>
      <c r="J49" s="8">
        <f t="shared" si="23"/>
        <v>3325</v>
      </c>
      <c r="K49" s="8">
        <f t="shared" si="23"/>
        <v>4725</v>
      </c>
      <c r="L49" s="8">
        <f t="shared" si="23"/>
        <v>7000</v>
      </c>
      <c r="M49" s="8">
        <f t="shared" si="23"/>
        <v>9100</v>
      </c>
      <c r="N49" s="8">
        <f t="shared" si="23"/>
        <v>3150</v>
      </c>
      <c r="O49" s="8">
        <f t="shared" si="23"/>
        <v>2800</v>
      </c>
    </row>
    <row r="50" spans="1:15" s="5" customFormat="1" x14ac:dyDescent="0.3">
      <c r="A50" s="32" t="s">
        <v>48</v>
      </c>
      <c r="B50" s="38">
        <v>2.5999999999999999E-2</v>
      </c>
      <c r="C50" s="9">
        <f t="shared" ref="C50:O50" si="24">C48+C47</f>
        <v>11550</v>
      </c>
      <c r="D50" s="9">
        <f t="shared" si="24"/>
        <v>6160</v>
      </c>
      <c r="E50" s="9">
        <f t="shared" si="24"/>
        <v>35420</v>
      </c>
      <c r="F50" s="9">
        <f t="shared" si="24"/>
        <v>2024</v>
      </c>
      <c r="G50" s="9">
        <f t="shared" si="24"/>
        <v>2024</v>
      </c>
      <c r="H50" s="9">
        <f t="shared" si="24"/>
        <v>4048</v>
      </c>
      <c r="I50" s="9">
        <f t="shared" si="24"/>
        <v>8470</v>
      </c>
      <c r="J50" s="9">
        <f t="shared" si="24"/>
        <v>14630</v>
      </c>
      <c r="K50" s="9">
        <f t="shared" si="24"/>
        <v>27324</v>
      </c>
      <c r="L50" s="9">
        <f t="shared" si="24"/>
        <v>40480</v>
      </c>
      <c r="M50" s="9">
        <f t="shared" si="24"/>
        <v>52624</v>
      </c>
      <c r="N50" s="9">
        <f t="shared" si="24"/>
        <v>18216</v>
      </c>
      <c r="O50" s="9">
        <f t="shared" si="24"/>
        <v>16192</v>
      </c>
    </row>
    <row r="51" spans="1:15" s="5" customFormat="1" x14ac:dyDescent="0.3">
      <c r="A51" s="24" t="s">
        <v>49</v>
      </c>
      <c r="B51" s="25">
        <f>SUM(B50,B43,B40,B35,B26)</f>
        <v>0.56526999999999994</v>
      </c>
      <c r="C51" s="9">
        <f t="shared" ref="C51:O51" si="25">SUM(C50,C45)</f>
        <v>160120</v>
      </c>
      <c r="D51" s="9">
        <f t="shared" si="25"/>
        <v>78788</v>
      </c>
      <c r="E51" s="9">
        <f t="shared" si="25"/>
        <v>229910</v>
      </c>
      <c r="F51" s="9">
        <f t="shared" si="25"/>
        <v>15222</v>
      </c>
      <c r="G51" s="9">
        <f t="shared" si="25"/>
        <v>15222</v>
      </c>
      <c r="H51" s="9">
        <f t="shared" si="25"/>
        <v>23847</v>
      </c>
      <c r="I51" s="9">
        <f t="shared" si="25"/>
        <v>117416</v>
      </c>
      <c r="J51" s="9">
        <f t="shared" si="25"/>
        <v>187135</v>
      </c>
      <c r="K51" s="9">
        <f t="shared" si="25"/>
        <v>177355</v>
      </c>
      <c r="L51" s="9">
        <f t="shared" si="25"/>
        <v>205559</v>
      </c>
      <c r="M51" s="9">
        <f t="shared" si="25"/>
        <v>267230</v>
      </c>
      <c r="N51" s="9">
        <f t="shared" si="25"/>
        <v>137071</v>
      </c>
      <c r="O51" s="9">
        <f t="shared" si="25"/>
        <v>82220</v>
      </c>
    </row>
    <row r="52" spans="1:15" s="5" customFormat="1" x14ac:dyDescent="0.3">
      <c r="A52" s="33" t="s">
        <v>50</v>
      </c>
      <c r="B52" s="28" t="s">
        <v>7</v>
      </c>
      <c r="C52" s="29" t="s">
        <v>16</v>
      </c>
      <c r="D52" s="29" t="s">
        <v>16</v>
      </c>
      <c r="E52" s="29" t="s">
        <v>16</v>
      </c>
      <c r="F52" s="29" t="s">
        <v>16</v>
      </c>
      <c r="G52" s="29" t="s">
        <v>16</v>
      </c>
      <c r="H52" s="29" t="s">
        <v>16</v>
      </c>
      <c r="I52" s="29" t="s">
        <v>16</v>
      </c>
      <c r="J52" s="29" t="s">
        <v>16</v>
      </c>
      <c r="K52" s="29" t="s">
        <v>16</v>
      </c>
      <c r="L52" s="29" t="s">
        <v>16</v>
      </c>
      <c r="M52" s="29" t="s">
        <v>16</v>
      </c>
      <c r="N52" s="29" t="s">
        <v>16</v>
      </c>
      <c r="O52" s="29" t="s">
        <v>16</v>
      </c>
    </row>
    <row r="53" spans="1:15" s="5" customFormat="1" x14ac:dyDescent="0.3">
      <c r="A53" s="31" t="s">
        <v>51</v>
      </c>
      <c r="B53" s="30">
        <v>0</v>
      </c>
      <c r="C53" s="8">
        <f t="shared" ref="C53:O53" si="26">C$14*$B53</f>
        <v>0</v>
      </c>
      <c r="D53" s="8">
        <f t="shared" si="26"/>
        <v>0</v>
      </c>
      <c r="E53" s="8">
        <f t="shared" si="26"/>
        <v>0</v>
      </c>
      <c r="F53" s="8">
        <f t="shared" si="26"/>
        <v>0</v>
      </c>
      <c r="G53" s="8">
        <f t="shared" si="26"/>
        <v>0</v>
      </c>
      <c r="H53" s="8">
        <f t="shared" si="26"/>
        <v>0</v>
      </c>
      <c r="I53" s="8">
        <f t="shared" si="26"/>
        <v>0</v>
      </c>
      <c r="J53" s="8">
        <f t="shared" si="26"/>
        <v>0</v>
      </c>
      <c r="K53" s="8">
        <f t="shared" si="26"/>
        <v>0</v>
      </c>
      <c r="L53" s="8">
        <f t="shared" si="26"/>
        <v>0</v>
      </c>
      <c r="M53" s="8">
        <f t="shared" si="26"/>
        <v>0</v>
      </c>
      <c r="N53" s="8">
        <f t="shared" si="26"/>
        <v>0</v>
      </c>
      <c r="O53" s="8">
        <f t="shared" si="26"/>
        <v>0</v>
      </c>
    </row>
    <row r="54" spans="1:15" s="5" customFormat="1" x14ac:dyDescent="0.3">
      <c r="A54" s="24" t="s">
        <v>52</v>
      </c>
      <c r="B54" s="24"/>
      <c r="C54" s="9">
        <f t="shared" ref="C54:O54" si="27">SUM(C52:C53)</f>
        <v>0</v>
      </c>
      <c r="D54" s="9">
        <f t="shared" si="27"/>
        <v>0</v>
      </c>
      <c r="E54" s="9">
        <f t="shared" si="27"/>
        <v>0</v>
      </c>
      <c r="F54" s="9">
        <f t="shared" si="27"/>
        <v>0</v>
      </c>
      <c r="G54" s="9">
        <f t="shared" si="27"/>
        <v>0</v>
      </c>
      <c r="H54" s="9">
        <f t="shared" si="27"/>
        <v>0</v>
      </c>
      <c r="I54" s="9">
        <f t="shared" si="27"/>
        <v>0</v>
      </c>
      <c r="J54" s="9">
        <f t="shared" si="27"/>
        <v>0</v>
      </c>
      <c r="K54" s="9">
        <f t="shared" ref="K54:M54" si="28">SUM(K52:K53)</f>
        <v>0</v>
      </c>
      <c r="L54" s="9">
        <f t="shared" si="28"/>
        <v>0</v>
      </c>
      <c r="M54" s="9">
        <f t="shared" si="28"/>
        <v>0</v>
      </c>
      <c r="N54" s="9">
        <f t="shared" si="27"/>
        <v>0</v>
      </c>
      <c r="O54" s="9">
        <f t="shared" si="27"/>
        <v>0</v>
      </c>
    </row>
    <row r="55" spans="1:15" s="5" customFormat="1" x14ac:dyDescent="0.3">
      <c r="A55" s="24" t="s">
        <v>53</v>
      </c>
      <c r="B55" s="25">
        <f>SUM(B50,B43,B40,B35,B26,B53)</f>
        <v>0.56526999999999994</v>
      </c>
      <c r="C55" s="9">
        <f t="shared" ref="C55:O55" si="29">TRUNC(SUM(C54,C51))</f>
        <v>160120</v>
      </c>
      <c r="D55" s="9">
        <f t="shared" si="29"/>
        <v>78788</v>
      </c>
      <c r="E55" s="9">
        <f t="shared" si="29"/>
        <v>229910</v>
      </c>
      <c r="F55" s="9">
        <f t="shared" si="29"/>
        <v>15222</v>
      </c>
      <c r="G55" s="9">
        <f t="shared" si="29"/>
        <v>15222</v>
      </c>
      <c r="H55" s="9">
        <f t="shared" si="29"/>
        <v>23847</v>
      </c>
      <c r="I55" s="9">
        <f t="shared" si="29"/>
        <v>117416</v>
      </c>
      <c r="J55" s="9">
        <f t="shared" si="29"/>
        <v>187135</v>
      </c>
      <c r="K55" s="9">
        <f t="shared" si="29"/>
        <v>177355</v>
      </c>
      <c r="L55" s="9">
        <f t="shared" si="29"/>
        <v>205559</v>
      </c>
      <c r="M55" s="9">
        <f t="shared" si="29"/>
        <v>267230</v>
      </c>
      <c r="N55" s="9">
        <f t="shared" si="29"/>
        <v>137071</v>
      </c>
      <c r="O55" s="9">
        <f t="shared" si="29"/>
        <v>82220</v>
      </c>
    </row>
    <row r="56" spans="1:15" s="5" customFormat="1" x14ac:dyDescent="0.3">
      <c r="A56" s="33" t="s">
        <v>54</v>
      </c>
      <c r="B56" s="28" t="s">
        <v>7</v>
      </c>
      <c r="C56" s="29" t="s">
        <v>16</v>
      </c>
      <c r="D56" s="29" t="s">
        <v>16</v>
      </c>
      <c r="E56" s="29" t="s">
        <v>16</v>
      </c>
      <c r="F56" s="29" t="s">
        <v>16</v>
      </c>
      <c r="G56" s="29" t="s">
        <v>16</v>
      </c>
      <c r="H56" s="29" t="s">
        <v>16</v>
      </c>
      <c r="I56" s="29" t="s">
        <v>16</v>
      </c>
      <c r="J56" s="29" t="s">
        <v>16</v>
      </c>
      <c r="K56" s="29" t="s">
        <v>16</v>
      </c>
      <c r="L56" s="29" t="s">
        <v>16</v>
      </c>
      <c r="M56" s="29" t="s">
        <v>16</v>
      </c>
      <c r="N56" s="29" t="s">
        <v>16</v>
      </c>
      <c r="O56" s="29" t="s">
        <v>16</v>
      </c>
    </row>
    <row r="57" spans="1:15" s="5" customFormat="1" x14ac:dyDescent="0.3">
      <c r="A57" s="31" t="s">
        <v>68</v>
      </c>
      <c r="B57" s="34">
        <v>0.02</v>
      </c>
      <c r="C57" s="8">
        <f t="shared" ref="C57:O59" si="30">TRUNC(C$55*$B57)</f>
        <v>3202</v>
      </c>
      <c r="D57" s="8">
        <f t="shared" si="30"/>
        <v>1575</v>
      </c>
      <c r="E57" s="8">
        <f t="shared" si="30"/>
        <v>4598</v>
      </c>
      <c r="F57" s="8">
        <f t="shared" si="30"/>
        <v>304</v>
      </c>
      <c r="G57" s="8">
        <f t="shared" si="30"/>
        <v>304</v>
      </c>
      <c r="H57" s="8">
        <f t="shared" si="30"/>
        <v>476</v>
      </c>
      <c r="I57" s="8">
        <f t="shared" si="30"/>
        <v>2348</v>
      </c>
      <c r="J57" s="8">
        <f t="shared" si="30"/>
        <v>3742</v>
      </c>
      <c r="K57" s="8">
        <f t="shared" si="30"/>
        <v>3547</v>
      </c>
      <c r="L57" s="8">
        <f t="shared" si="30"/>
        <v>4111</v>
      </c>
      <c r="M57" s="8">
        <f t="shared" si="30"/>
        <v>5344</v>
      </c>
      <c r="N57" s="8">
        <f t="shared" si="30"/>
        <v>2741</v>
      </c>
      <c r="O57" s="8">
        <f t="shared" si="30"/>
        <v>1644</v>
      </c>
    </row>
    <row r="58" spans="1:15" s="5" customFormat="1" x14ac:dyDescent="0.3">
      <c r="A58" s="36" t="s">
        <v>55</v>
      </c>
      <c r="B58" s="39">
        <v>0.01</v>
      </c>
      <c r="C58" s="8">
        <f t="shared" si="30"/>
        <v>1601</v>
      </c>
      <c r="D58" s="8">
        <f t="shared" si="30"/>
        <v>787</v>
      </c>
      <c r="E58" s="8">
        <f t="shared" si="30"/>
        <v>2299</v>
      </c>
      <c r="F58" s="8">
        <f t="shared" si="30"/>
        <v>152</v>
      </c>
      <c r="G58" s="8">
        <f t="shared" si="30"/>
        <v>152</v>
      </c>
      <c r="H58" s="8">
        <f t="shared" si="30"/>
        <v>238</v>
      </c>
      <c r="I58" s="8">
        <f t="shared" si="30"/>
        <v>1174</v>
      </c>
      <c r="J58" s="8">
        <f t="shared" si="30"/>
        <v>1871</v>
      </c>
      <c r="K58" s="8">
        <f t="shared" si="30"/>
        <v>1773</v>
      </c>
      <c r="L58" s="8">
        <f t="shared" si="30"/>
        <v>2055</v>
      </c>
      <c r="M58" s="8">
        <f t="shared" si="30"/>
        <v>2672</v>
      </c>
      <c r="N58" s="8">
        <f t="shared" si="30"/>
        <v>1370</v>
      </c>
      <c r="O58" s="8">
        <f t="shared" si="30"/>
        <v>822</v>
      </c>
    </row>
    <row r="59" spans="1:15" s="5" customFormat="1" x14ac:dyDescent="0.3">
      <c r="A59" s="36" t="s">
        <v>69</v>
      </c>
      <c r="B59" s="37">
        <v>0.01</v>
      </c>
      <c r="C59" s="8">
        <f t="shared" si="30"/>
        <v>1601</v>
      </c>
      <c r="D59" s="8">
        <f t="shared" si="30"/>
        <v>787</v>
      </c>
      <c r="E59" s="8">
        <f t="shared" si="30"/>
        <v>2299</v>
      </c>
      <c r="F59" s="8">
        <f t="shared" si="30"/>
        <v>152</v>
      </c>
      <c r="G59" s="8">
        <f t="shared" si="30"/>
        <v>152</v>
      </c>
      <c r="H59" s="8">
        <f t="shared" si="30"/>
        <v>238</v>
      </c>
      <c r="I59" s="8">
        <f t="shared" si="30"/>
        <v>1174</v>
      </c>
      <c r="J59" s="8">
        <f t="shared" si="30"/>
        <v>1871</v>
      </c>
      <c r="K59" s="8">
        <f t="shared" si="30"/>
        <v>1773</v>
      </c>
      <c r="L59" s="8">
        <f t="shared" si="30"/>
        <v>2055</v>
      </c>
      <c r="M59" s="8">
        <f t="shared" si="30"/>
        <v>2672</v>
      </c>
      <c r="N59" s="8">
        <f t="shared" si="30"/>
        <v>1370</v>
      </c>
      <c r="O59" s="8">
        <f t="shared" si="30"/>
        <v>822</v>
      </c>
    </row>
    <row r="60" spans="1:15" s="5" customFormat="1" x14ac:dyDescent="0.3">
      <c r="A60" s="26" t="s">
        <v>56</v>
      </c>
      <c r="B60" s="30">
        <v>0.06</v>
      </c>
      <c r="C60" s="8">
        <f t="shared" ref="C60:O60" si="31">TRUNC(C$55+C$57+C$58+C$59)*$B60</f>
        <v>9991.44</v>
      </c>
      <c r="D60" s="8">
        <f t="shared" si="31"/>
        <v>4916.22</v>
      </c>
      <c r="E60" s="8">
        <f t="shared" si="31"/>
        <v>14346.359999999999</v>
      </c>
      <c r="F60" s="8">
        <f t="shared" si="31"/>
        <v>949.8</v>
      </c>
      <c r="G60" s="8">
        <f t="shared" si="31"/>
        <v>949.8</v>
      </c>
      <c r="H60" s="8">
        <f t="shared" si="31"/>
        <v>1487.94</v>
      </c>
      <c r="I60" s="8">
        <f t="shared" si="31"/>
        <v>7326.7199999999993</v>
      </c>
      <c r="J60" s="8">
        <f t="shared" si="31"/>
        <v>11677.14</v>
      </c>
      <c r="K60" s="8">
        <f t="shared" si="31"/>
        <v>11066.88</v>
      </c>
      <c r="L60" s="8">
        <f t="shared" si="31"/>
        <v>12826.8</v>
      </c>
      <c r="M60" s="8">
        <f t="shared" si="31"/>
        <v>16675.079999999998</v>
      </c>
      <c r="N60" s="8">
        <f t="shared" si="31"/>
        <v>8553.119999999999</v>
      </c>
      <c r="O60" s="8">
        <f t="shared" si="31"/>
        <v>5130.4799999999996</v>
      </c>
    </row>
    <row r="61" spans="1:15" s="5" customFormat="1" x14ac:dyDescent="0.3">
      <c r="A61" s="24" t="s">
        <v>57</v>
      </c>
      <c r="B61" s="40">
        <f>SUM(B57:B60)</f>
        <v>0.1</v>
      </c>
      <c r="C61" s="9">
        <f t="shared" ref="C61:O61" si="32">TRUNC(SUM(C57:C60))</f>
        <v>16395</v>
      </c>
      <c r="D61" s="9">
        <f t="shared" si="32"/>
        <v>8065</v>
      </c>
      <c r="E61" s="9">
        <f t="shared" si="32"/>
        <v>23542</v>
      </c>
      <c r="F61" s="9">
        <f t="shared" si="32"/>
        <v>1557</v>
      </c>
      <c r="G61" s="9">
        <f t="shared" si="32"/>
        <v>1557</v>
      </c>
      <c r="H61" s="9">
        <f t="shared" si="32"/>
        <v>2439</v>
      </c>
      <c r="I61" s="9">
        <f t="shared" si="32"/>
        <v>12022</v>
      </c>
      <c r="J61" s="9">
        <f t="shared" si="32"/>
        <v>19161</v>
      </c>
      <c r="K61" s="9">
        <f t="shared" ref="K61:M61" si="33">TRUNC(SUM(K57:K60))</f>
        <v>18159</v>
      </c>
      <c r="L61" s="9">
        <f t="shared" si="33"/>
        <v>21047</v>
      </c>
      <c r="M61" s="9">
        <f t="shared" si="33"/>
        <v>27363</v>
      </c>
      <c r="N61" s="9">
        <f t="shared" si="32"/>
        <v>14034</v>
      </c>
      <c r="O61" s="9">
        <f t="shared" si="32"/>
        <v>8418</v>
      </c>
    </row>
    <row r="62" spans="1:15" s="5" customFormat="1" ht="25.5" customHeight="1" x14ac:dyDescent="0.3">
      <c r="A62" s="24" t="s">
        <v>58</v>
      </c>
      <c r="B62" s="40">
        <f>SUM(B61,B55)</f>
        <v>0.66526999999999992</v>
      </c>
      <c r="C62" s="9">
        <f t="shared" ref="C62:O62" si="34">TRUNC(SUM(C61,C55))</f>
        <v>176515</v>
      </c>
      <c r="D62" s="9">
        <f t="shared" si="34"/>
        <v>86853</v>
      </c>
      <c r="E62" s="9">
        <f t="shared" si="34"/>
        <v>253452</v>
      </c>
      <c r="F62" s="9">
        <f t="shared" si="34"/>
        <v>16779</v>
      </c>
      <c r="G62" s="9">
        <f t="shared" si="34"/>
        <v>16779</v>
      </c>
      <c r="H62" s="9">
        <f t="shared" si="34"/>
        <v>26286</v>
      </c>
      <c r="I62" s="9">
        <f t="shared" si="34"/>
        <v>129438</v>
      </c>
      <c r="J62" s="9">
        <f t="shared" si="34"/>
        <v>206296</v>
      </c>
      <c r="K62" s="9">
        <f t="shared" si="34"/>
        <v>195514</v>
      </c>
      <c r="L62" s="9">
        <f t="shared" si="34"/>
        <v>226606</v>
      </c>
      <c r="M62" s="9">
        <f t="shared" si="34"/>
        <v>294593</v>
      </c>
      <c r="N62" s="9">
        <f t="shared" si="34"/>
        <v>151105</v>
      </c>
      <c r="O62" s="9">
        <f t="shared" si="34"/>
        <v>90638</v>
      </c>
    </row>
    <row r="63" spans="1:15" s="5" customFormat="1" x14ac:dyDescent="0.3">
      <c r="A63" s="33" t="s">
        <v>59</v>
      </c>
      <c r="B63" s="28" t="s">
        <v>7</v>
      </c>
      <c r="C63" s="29" t="s">
        <v>16</v>
      </c>
      <c r="D63" s="29" t="s">
        <v>16</v>
      </c>
      <c r="E63" s="29" t="s">
        <v>16</v>
      </c>
      <c r="F63" s="29" t="s">
        <v>16</v>
      </c>
      <c r="G63" s="29" t="s">
        <v>16</v>
      </c>
      <c r="H63" s="29" t="s">
        <v>16</v>
      </c>
      <c r="I63" s="29" t="s">
        <v>16</v>
      </c>
      <c r="J63" s="29" t="s">
        <v>16</v>
      </c>
      <c r="K63" s="29" t="s">
        <v>16</v>
      </c>
      <c r="L63" s="29" t="s">
        <v>16</v>
      </c>
      <c r="M63" s="29" t="s">
        <v>16</v>
      </c>
      <c r="N63" s="29" t="s">
        <v>16</v>
      </c>
      <c r="O63" s="29" t="s">
        <v>16</v>
      </c>
    </row>
    <row r="64" spans="1:15" s="5" customFormat="1" x14ac:dyDescent="0.3">
      <c r="A64" s="26" t="s">
        <v>17</v>
      </c>
      <c r="B64" s="30">
        <v>2.7E-2</v>
      </c>
      <c r="C64" s="8">
        <f t="shared" ref="C64:O68" si="35">TRUNC($B64*C$62)</f>
        <v>4765</v>
      </c>
      <c r="D64" s="8">
        <f t="shared" si="35"/>
        <v>2345</v>
      </c>
      <c r="E64" s="8">
        <f t="shared" si="35"/>
        <v>6843</v>
      </c>
      <c r="F64" s="8">
        <f t="shared" si="35"/>
        <v>453</v>
      </c>
      <c r="G64" s="8">
        <f t="shared" si="35"/>
        <v>453</v>
      </c>
      <c r="H64" s="8">
        <f t="shared" si="35"/>
        <v>709</v>
      </c>
      <c r="I64" s="8">
        <f t="shared" si="35"/>
        <v>3494</v>
      </c>
      <c r="J64" s="8">
        <f t="shared" si="35"/>
        <v>5569</v>
      </c>
      <c r="K64" s="8">
        <f t="shared" si="35"/>
        <v>5278</v>
      </c>
      <c r="L64" s="8">
        <f t="shared" si="35"/>
        <v>6118</v>
      </c>
      <c r="M64" s="8">
        <f t="shared" si="35"/>
        <v>7954</v>
      </c>
      <c r="N64" s="8">
        <f t="shared" si="35"/>
        <v>4079</v>
      </c>
      <c r="O64" s="8">
        <f t="shared" si="35"/>
        <v>2447</v>
      </c>
    </row>
    <row r="65" spans="1:15" s="5" customFormat="1" x14ac:dyDescent="0.3">
      <c r="A65" s="26" t="s">
        <v>60</v>
      </c>
      <c r="B65" s="30">
        <v>0</v>
      </c>
      <c r="C65" s="8">
        <f t="shared" si="35"/>
        <v>0</v>
      </c>
      <c r="D65" s="8">
        <f t="shared" si="35"/>
        <v>0</v>
      </c>
      <c r="E65" s="8">
        <f t="shared" si="35"/>
        <v>0</v>
      </c>
      <c r="F65" s="8">
        <f t="shared" si="35"/>
        <v>0</v>
      </c>
      <c r="G65" s="8">
        <f t="shared" si="35"/>
        <v>0</v>
      </c>
      <c r="H65" s="8">
        <f t="shared" si="35"/>
        <v>0</v>
      </c>
      <c r="I65" s="8">
        <f t="shared" si="35"/>
        <v>0</v>
      </c>
      <c r="J65" s="8">
        <f t="shared" si="35"/>
        <v>0</v>
      </c>
      <c r="K65" s="8">
        <f t="shared" si="35"/>
        <v>0</v>
      </c>
      <c r="L65" s="8">
        <f t="shared" si="35"/>
        <v>0</v>
      </c>
      <c r="M65" s="8">
        <f t="shared" si="35"/>
        <v>0</v>
      </c>
      <c r="N65" s="8">
        <f t="shared" si="35"/>
        <v>0</v>
      </c>
      <c r="O65" s="8">
        <f t="shared" si="35"/>
        <v>0</v>
      </c>
    </row>
    <row r="66" spans="1:15" s="5" customFormat="1" x14ac:dyDescent="0.3">
      <c r="A66" s="26" t="s">
        <v>61</v>
      </c>
      <c r="B66" s="30">
        <v>6.4999999999999997E-3</v>
      </c>
      <c r="C66" s="8">
        <f t="shared" si="35"/>
        <v>1147</v>
      </c>
      <c r="D66" s="8">
        <f t="shared" si="35"/>
        <v>564</v>
      </c>
      <c r="E66" s="8">
        <f t="shared" si="35"/>
        <v>1647</v>
      </c>
      <c r="F66" s="8">
        <f t="shared" si="35"/>
        <v>109</v>
      </c>
      <c r="G66" s="8">
        <f t="shared" si="35"/>
        <v>109</v>
      </c>
      <c r="H66" s="8">
        <f t="shared" si="35"/>
        <v>170</v>
      </c>
      <c r="I66" s="8">
        <f t="shared" si="35"/>
        <v>841</v>
      </c>
      <c r="J66" s="8">
        <f t="shared" si="35"/>
        <v>1340</v>
      </c>
      <c r="K66" s="8">
        <f t="shared" si="35"/>
        <v>1270</v>
      </c>
      <c r="L66" s="8">
        <f t="shared" si="35"/>
        <v>1472</v>
      </c>
      <c r="M66" s="8">
        <f t="shared" si="35"/>
        <v>1914</v>
      </c>
      <c r="N66" s="8">
        <f t="shared" si="35"/>
        <v>982</v>
      </c>
      <c r="O66" s="8">
        <f t="shared" si="35"/>
        <v>589</v>
      </c>
    </row>
    <row r="67" spans="1:15" s="5" customFormat="1" x14ac:dyDescent="0.3">
      <c r="A67" s="26" t="s">
        <v>62</v>
      </c>
      <c r="B67" s="30">
        <v>0.03</v>
      </c>
      <c r="C67" s="8">
        <f t="shared" si="35"/>
        <v>5295</v>
      </c>
      <c r="D67" s="8">
        <f t="shared" si="35"/>
        <v>2605</v>
      </c>
      <c r="E67" s="8">
        <f t="shared" si="35"/>
        <v>7603</v>
      </c>
      <c r="F67" s="8">
        <f t="shared" si="35"/>
        <v>503</v>
      </c>
      <c r="G67" s="8">
        <f t="shared" si="35"/>
        <v>503</v>
      </c>
      <c r="H67" s="8">
        <f t="shared" si="35"/>
        <v>788</v>
      </c>
      <c r="I67" s="8">
        <f t="shared" si="35"/>
        <v>3883</v>
      </c>
      <c r="J67" s="8">
        <f t="shared" si="35"/>
        <v>6188</v>
      </c>
      <c r="K67" s="8">
        <f t="shared" si="35"/>
        <v>5865</v>
      </c>
      <c r="L67" s="8">
        <f t="shared" si="35"/>
        <v>6798</v>
      </c>
      <c r="M67" s="8">
        <f t="shared" si="35"/>
        <v>8837</v>
      </c>
      <c r="N67" s="8">
        <f t="shared" si="35"/>
        <v>4533</v>
      </c>
      <c r="O67" s="8">
        <f t="shared" si="35"/>
        <v>2719</v>
      </c>
    </row>
    <row r="68" spans="1:15" s="5" customFormat="1" x14ac:dyDescent="0.3">
      <c r="A68" s="26" t="s">
        <v>63</v>
      </c>
      <c r="B68" s="30">
        <v>0.05</v>
      </c>
      <c r="C68" s="8">
        <f t="shared" si="35"/>
        <v>8825</v>
      </c>
      <c r="D68" s="8">
        <f t="shared" si="35"/>
        <v>4342</v>
      </c>
      <c r="E68" s="8">
        <f t="shared" si="35"/>
        <v>12672</v>
      </c>
      <c r="F68" s="8">
        <f t="shared" si="35"/>
        <v>838</v>
      </c>
      <c r="G68" s="8">
        <f t="shared" si="35"/>
        <v>838</v>
      </c>
      <c r="H68" s="8">
        <f t="shared" si="35"/>
        <v>1314</v>
      </c>
      <c r="I68" s="8">
        <f t="shared" si="35"/>
        <v>6471</v>
      </c>
      <c r="J68" s="8">
        <f t="shared" si="35"/>
        <v>10314</v>
      </c>
      <c r="K68" s="8">
        <f t="shared" si="35"/>
        <v>9775</v>
      </c>
      <c r="L68" s="8">
        <f t="shared" si="35"/>
        <v>11330</v>
      </c>
      <c r="M68" s="8">
        <f t="shared" si="35"/>
        <v>14729</v>
      </c>
      <c r="N68" s="8">
        <f t="shared" si="35"/>
        <v>7555</v>
      </c>
      <c r="O68" s="8">
        <f t="shared" si="35"/>
        <v>4531</v>
      </c>
    </row>
    <row r="69" spans="1:15" s="5" customFormat="1" x14ac:dyDescent="0.3">
      <c r="A69" s="32" t="s">
        <v>64</v>
      </c>
      <c r="B69" s="25">
        <f t="shared" ref="B69" si="36">SUM(B64:B68)</f>
        <v>0.1135</v>
      </c>
      <c r="C69" s="9">
        <f t="shared" ref="C69:O69" si="37">SUM(C64:C68)</f>
        <v>20032</v>
      </c>
      <c r="D69" s="9">
        <f t="shared" si="37"/>
        <v>9856</v>
      </c>
      <c r="E69" s="9">
        <f t="shared" si="37"/>
        <v>28765</v>
      </c>
      <c r="F69" s="9">
        <f t="shared" si="37"/>
        <v>1903</v>
      </c>
      <c r="G69" s="9">
        <f t="shared" si="37"/>
        <v>1903</v>
      </c>
      <c r="H69" s="9">
        <f t="shared" si="37"/>
        <v>2981</v>
      </c>
      <c r="I69" s="9">
        <f t="shared" si="37"/>
        <v>14689</v>
      </c>
      <c r="J69" s="9">
        <f t="shared" si="37"/>
        <v>23411</v>
      </c>
      <c r="K69" s="9">
        <f t="shared" si="37"/>
        <v>22188</v>
      </c>
      <c r="L69" s="9">
        <f t="shared" si="37"/>
        <v>25718</v>
      </c>
      <c r="M69" s="9">
        <f t="shared" si="37"/>
        <v>33434</v>
      </c>
      <c r="N69" s="9">
        <f t="shared" si="37"/>
        <v>17149</v>
      </c>
      <c r="O69" s="9">
        <f t="shared" si="37"/>
        <v>10286</v>
      </c>
    </row>
    <row r="70" spans="1:15" s="5" customFormat="1" ht="15.75" customHeight="1" x14ac:dyDescent="0.3">
      <c r="A70" s="59" t="s">
        <v>65</v>
      </c>
      <c r="B70" s="59"/>
      <c r="C70" s="41">
        <f t="shared" ref="C70:O70" si="38">TRUNC(C$62/(1-$B$69),2)</f>
        <v>199114.49</v>
      </c>
      <c r="D70" s="41">
        <f t="shared" si="38"/>
        <v>97972.92</v>
      </c>
      <c r="E70" s="41">
        <f t="shared" si="38"/>
        <v>285901.86</v>
      </c>
      <c r="F70" s="41">
        <f t="shared" si="38"/>
        <v>18927.240000000002</v>
      </c>
      <c r="G70" s="41">
        <f t="shared" si="38"/>
        <v>18927.240000000002</v>
      </c>
      <c r="H70" s="41">
        <f t="shared" si="38"/>
        <v>29651.43</v>
      </c>
      <c r="I70" s="41">
        <f>TRUNC(I$62/(1-$B$69),2)</f>
        <v>146010.15</v>
      </c>
      <c r="J70" s="41">
        <f t="shared" si="38"/>
        <v>232708.4</v>
      </c>
      <c r="K70" s="41">
        <f t="shared" si="38"/>
        <v>220545.96</v>
      </c>
      <c r="L70" s="41">
        <f t="shared" si="38"/>
        <v>255618.72</v>
      </c>
      <c r="M70" s="41">
        <f t="shared" si="38"/>
        <v>332310.2</v>
      </c>
      <c r="N70" s="41">
        <f t="shared" si="38"/>
        <v>170451.21</v>
      </c>
      <c r="O70" s="41">
        <f t="shared" si="38"/>
        <v>102242.52</v>
      </c>
    </row>
    <row r="71" spans="1:15" ht="12.75" customHeight="1" x14ac:dyDescent="0.3">
      <c r="A71" s="58" t="s">
        <v>66</v>
      </c>
      <c r="B71" s="58"/>
      <c r="C71" s="65">
        <f>TRUNC(SUM(C70:H70)*12)</f>
        <v>7805942</v>
      </c>
      <c r="D71" s="66"/>
      <c r="E71" s="66"/>
      <c r="F71" s="66"/>
      <c r="G71" s="66"/>
      <c r="H71" s="67"/>
      <c r="I71" s="68">
        <f>TRUNC(SUM(I70:O70)*12)</f>
        <v>17518645</v>
      </c>
      <c r="J71" s="69"/>
      <c r="K71" s="69"/>
      <c r="L71" s="69"/>
      <c r="M71" s="69"/>
      <c r="N71" s="69"/>
      <c r="O71" s="70"/>
    </row>
    <row r="72" spans="1:15" ht="12.75" customHeight="1" x14ac:dyDescent="0.3">
      <c r="A72" s="58" t="s">
        <v>67</v>
      </c>
      <c r="B72" s="58"/>
      <c r="C72" s="41">
        <f>SUM(C70:O70)</f>
        <v>2110382.34</v>
      </c>
      <c r="D72" s="4"/>
      <c r="E72" s="4"/>
      <c r="F72" s="4"/>
      <c r="G72" s="3"/>
      <c r="H72" s="12"/>
      <c r="I72" s="12"/>
      <c r="J72" s="12"/>
      <c r="K72" s="12"/>
      <c r="L72" s="12"/>
      <c r="M72" s="12"/>
      <c r="N72" s="12"/>
      <c r="O72" s="10"/>
    </row>
    <row r="73" spans="1:15" ht="15.75" customHeight="1" x14ac:dyDescent="0.3">
      <c r="A73" s="59" t="s">
        <v>97</v>
      </c>
      <c r="B73" s="59"/>
      <c r="C73" s="41">
        <f>C72*12</f>
        <v>25324588.079999998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</row>
    <row r="74" spans="1:15" x14ac:dyDescent="0.3">
      <c r="C74" s="51"/>
      <c r="G74" s="3"/>
      <c r="H74" s="3"/>
      <c r="I74" s="3"/>
      <c r="J74" s="3"/>
      <c r="K74" s="3"/>
      <c r="L74" s="3"/>
      <c r="M74" s="3"/>
      <c r="N74" s="3"/>
      <c r="O74" s="3"/>
    </row>
    <row r="75" spans="1:15" x14ac:dyDescent="0.3">
      <c r="A75" s="42" t="s">
        <v>70</v>
      </c>
      <c r="B75" s="43"/>
      <c r="C75" s="44">
        <f>C70/C6</f>
        <v>13274.299333333332</v>
      </c>
      <c r="D75" s="44">
        <f t="shared" ref="D75:O75" si="39">D70/D6</f>
        <v>12246.615</v>
      </c>
      <c r="E75" s="44">
        <f t="shared" si="39"/>
        <v>8168.6245714285715</v>
      </c>
      <c r="F75" s="44">
        <f t="shared" si="39"/>
        <v>9463.6200000000008</v>
      </c>
      <c r="G75" s="44">
        <f t="shared" si="39"/>
        <v>9463.6200000000008</v>
      </c>
      <c r="H75" s="44">
        <f t="shared" si="39"/>
        <v>7412.8575000000001</v>
      </c>
      <c r="I75" s="44">
        <f t="shared" si="39"/>
        <v>13273.65</v>
      </c>
      <c r="J75" s="44">
        <f t="shared" si="39"/>
        <v>12247.810526315789</v>
      </c>
      <c r="K75" s="44">
        <f t="shared" si="39"/>
        <v>8168.3688888888883</v>
      </c>
      <c r="L75" s="44">
        <f t="shared" si="39"/>
        <v>6390.4679999999998</v>
      </c>
      <c r="M75" s="44">
        <f t="shared" si="39"/>
        <v>6390.5807692307699</v>
      </c>
      <c r="N75" s="44">
        <f t="shared" si="39"/>
        <v>9469.5116666666654</v>
      </c>
      <c r="O75" s="44">
        <f t="shared" si="39"/>
        <v>6390.1575000000003</v>
      </c>
    </row>
    <row r="76" spans="1:15" x14ac:dyDescent="0.3">
      <c r="A76" s="42" t="s">
        <v>71</v>
      </c>
      <c r="B76" s="45"/>
      <c r="C76" s="46">
        <f t="shared" ref="C76:O76" si="40">C75/C5</f>
        <v>2.2123832222222219</v>
      </c>
      <c r="D76" s="46">
        <f t="shared" si="40"/>
        <v>2.2266572727272727</v>
      </c>
      <c r="E76" s="46">
        <f t="shared" si="40"/>
        <v>2.4266244549360776</v>
      </c>
      <c r="F76" s="46">
        <f t="shared" si="40"/>
        <v>2.3659050000000001</v>
      </c>
      <c r="G76" s="46">
        <f t="shared" si="40"/>
        <v>2.3659050000000001</v>
      </c>
      <c r="H76" s="46">
        <f t="shared" si="40"/>
        <v>2.4709525000000001</v>
      </c>
      <c r="I76" s="46">
        <f t="shared" si="40"/>
        <v>2.212275</v>
      </c>
      <c r="J76" s="46">
        <f t="shared" si="40"/>
        <v>2.2268746411483251</v>
      </c>
      <c r="K76" s="46">
        <f t="shared" si="40"/>
        <v>2.4265485002269256</v>
      </c>
      <c r="L76" s="46">
        <f t="shared" si="40"/>
        <v>2.5561872000000001</v>
      </c>
      <c r="M76" s="46">
        <f t="shared" si="40"/>
        <v>2.5562323076923081</v>
      </c>
      <c r="N76" s="46">
        <f t="shared" si="40"/>
        <v>2.3673779166666664</v>
      </c>
      <c r="O76" s="46">
        <f t="shared" si="40"/>
        <v>2.556063</v>
      </c>
    </row>
    <row r="77" spans="1:15" x14ac:dyDescent="0.3">
      <c r="B77" s="1"/>
      <c r="C77" s="1"/>
      <c r="D77" s="1"/>
      <c r="E77" s="1"/>
      <c r="F77" s="1"/>
    </row>
    <row r="78" spans="1:15" x14ac:dyDescent="0.3">
      <c r="A78" s="42" t="s">
        <v>72</v>
      </c>
      <c r="B78" s="42"/>
      <c r="C78" s="46">
        <f>AVERAGE(C76:O76)</f>
        <v>2.382306616586138</v>
      </c>
      <c r="D78" s="1"/>
      <c r="E78" s="1"/>
      <c r="F78" s="1"/>
    </row>
    <row r="79" spans="1:15" x14ac:dyDescent="0.3">
      <c r="B79" s="1"/>
      <c r="C79" s="1"/>
      <c r="D79" s="1"/>
      <c r="E79" s="1"/>
      <c r="F79" s="1"/>
    </row>
    <row r="80" spans="1:15" x14ac:dyDescent="0.3">
      <c r="B80" s="1"/>
      <c r="C80" s="1"/>
      <c r="D80" s="1"/>
      <c r="E80" s="1"/>
      <c r="F80" s="1"/>
    </row>
    <row r="81" spans="2:6" x14ac:dyDescent="0.3">
      <c r="B81" s="1"/>
      <c r="C81" s="1"/>
      <c r="D81" s="1"/>
      <c r="E81" s="1"/>
      <c r="F81" s="1"/>
    </row>
    <row r="84" spans="2:6" x14ac:dyDescent="0.3">
      <c r="F84" s="1"/>
    </row>
  </sheetData>
  <mergeCells count="8">
    <mergeCell ref="A72:B72"/>
    <mergeCell ref="A73:B73"/>
    <mergeCell ref="C2:H2"/>
    <mergeCell ref="I2:O2"/>
    <mergeCell ref="A70:B70"/>
    <mergeCell ref="A71:B71"/>
    <mergeCell ref="C71:H71"/>
    <mergeCell ref="I71:O71"/>
  </mergeCells>
  <pageMargins left="0.511811024" right="0.511811024" top="0.78740157499999996" bottom="0.78740157499999996" header="0.31496062000000002" footer="0.31496062000000002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D981-7D8B-4A9F-9392-47F7EB8B23D8}">
  <sheetPr>
    <pageSetUpPr fitToPage="1"/>
  </sheetPr>
  <dimension ref="A1:O84"/>
  <sheetViews>
    <sheetView topLeftCell="C1" zoomScale="60" zoomScaleNormal="60" workbookViewId="0">
      <selection activeCell="H81" sqref="H81"/>
    </sheetView>
  </sheetViews>
  <sheetFormatPr defaultColWidth="9.109375" defaultRowHeight="13.8" x14ac:dyDescent="0.3"/>
  <cols>
    <col min="1" max="1" width="50.5546875" style="1" customWidth="1"/>
    <col min="2" max="2" width="9.33203125" style="2" bestFit="1" customWidth="1"/>
    <col min="3" max="6" width="24" style="3" customWidth="1"/>
    <col min="7" max="15" width="24" style="1" customWidth="1"/>
    <col min="16" max="16384" width="9.109375" style="1"/>
  </cols>
  <sheetData>
    <row r="1" spans="1:15" s="5" customFormat="1" ht="12.75" customHeight="1" x14ac:dyDescent="0.3">
      <c r="A1" s="4"/>
      <c r="B1" s="4"/>
      <c r="C1" s="4"/>
      <c r="D1" s="4"/>
      <c r="E1" s="4"/>
      <c r="F1" s="4"/>
    </row>
    <row r="2" spans="1:15" s="5" customFormat="1" ht="12.75" customHeight="1" x14ac:dyDescent="0.3">
      <c r="A2" s="47" t="s">
        <v>73</v>
      </c>
      <c r="B2" s="4"/>
      <c r="C2" s="60" t="s">
        <v>78</v>
      </c>
      <c r="D2" s="61"/>
      <c r="E2" s="61"/>
      <c r="F2" s="61"/>
      <c r="G2" s="61"/>
      <c r="H2" s="62"/>
      <c r="I2" s="63" t="s">
        <v>79</v>
      </c>
      <c r="J2" s="63"/>
      <c r="K2" s="63"/>
      <c r="L2" s="63"/>
      <c r="M2" s="63"/>
      <c r="N2" s="63"/>
      <c r="O2" s="64"/>
    </row>
    <row r="3" spans="1:15" s="5" customFormat="1" ht="28.2" customHeight="1" x14ac:dyDescent="0.3">
      <c r="A3" s="13" t="s">
        <v>0</v>
      </c>
      <c r="B3" s="13"/>
      <c r="C3" s="48" t="s">
        <v>75</v>
      </c>
      <c r="D3" s="48" t="s">
        <v>75</v>
      </c>
      <c r="E3" s="50" t="s">
        <v>76</v>
      </c>
      <c r="F3" s="50" t="s">
        <v>77</v>
      </c>
      <c r="G3" s="50" t="s">
        <v>77</v>
      </c>
      <c r="H3" s="49" t="s">
        <v>77</v>
      </c>
      <c r="I3" s="49" t="s">
        <v>75</v>
      </c>
      <c r="J3" s="49" t="s">
        <v>75</v>
      </c>
      <c r="K3" s="49" t="s">
        <v>75</v>
      </c>
      <c r="L3" s="49" t="s">
        <v>80</v>
      </c>
      <c r="M3" s="49" t="s">
        <v>81</v>
      </c>
      <c r="N3" s="49" t="s">
        <v>82</v>
      </c>
      <c r="O3" s="49" t="s">
        <v>83</v>
      </c>
    </row>
    <row r="4" spans="1:15" s="5" customFormat="1" ht="45.6" customHeight="1" x14ac:dyDescent="0.3">
      <c r="A4" s="14" t="s">
        <v>1</v>
      </c>
      <c r="B4" s="14"/>
      <c r="C4" s="15" t="s">
        <v>84</v>
      </c>
      <c r="D4" s="15" t="s">
        <v>85</v>
      </c>
      <c r="E4" s="15" t="s">
        <v>86</v>
      </c>
      <c r="F4" s="15" t="s">
        <v>87</v>
      </c>
      <c r="G4" s="15" t="s">
        <v>88</v>
      </c>
      <c r="H4" s="15" t="s">
        <v>89</v>
      </c>
      <c r="I4" s="15" t="s">
        <v>90</v>
      </c>
      <c r="J4" s="15" t="s">
        <v>91</v>
      </c>
      <c r="K4" s="15" t="s">
        <v>92</v>
      </c>
      <c r="L4" s="15" t="s">
        <v>93</v>
      </c>
      <c r="M4" s="15" t="s">
        <v>94</v>
      </c>
      <c r="N4" s="15" t="s">
        <v>95</v>
      </c>
      <c r="O4" s="15" t="s">
        <v>96</v>
      </c>
    </row>
    <row r="5" spans="1:15" s="5" customFormat="1" x14ac:dyDescent="0.3">
      <c r="A5" s="16" t="s">
        <v>2</v>
      </c>
      <c r="B5" s="16"/>
      <c r="C5" s="6">
        <v>6000</v>
      </c>
      <c r="D5" s="6">
        <v>5500</v>
      </c>
      <c r="E5" s="6">
        <v>3366.25</v>
      </c>
      <c r="F5" s="6">
        <v>4000</v>
      </c>
      <c r="G5" s="6">
        <v>4000</v>
      </c>
      <c r="H5" s="6">
        <v>3000</v>
      </c>
      <c r="I5" s="6">
        <v>6000</v>
      </c>
      <c r="J5" s="6">
        <v>5500</v>
      </c>
      <c r="K5" s="6">
        <v>3366.25</v>
      </c>
      <c r="L5" s="6">
        <v>2500</v>
      </c>
      <c r="M5" s="6">
        <v>2500</v>
      </c>
      <c r="N5" s="6">
        <v>4000</v>
      </c>
      <c r="O5" s="6">
        <v>2500</v>
      </c>
    </row>
    <row r="6" spans="1:15" s="5" customFormat="1" x14ac:dyDescent="0.3">
      <c r="A6" s="17" t="s">
        <v>3</v>
      </c>
      <c r="B6" s="17"/>
      <c r="C6" s="7">
        <v>15</v>
      </c>
      <c r="D6" s="7">
        <v>8</v>
      </c>
      <c r="E6" s="7">
        <v>35</v>
      </c>
      <c r="F6" s="7">
        <v>2</v>
      </c>
      <c r="G6" s="7">
        <v>2</v>
      </c>
      <c r="H6" s="7">
        <v>4</v>
      </c>
      <c r="I6" s="7">
        <v>11</v>
      </c>
      <c r="J6" s="7">
        <v>19</v>
      </c>
      <c r="K6" s="7">
        <v>27</v>
      </c>
      <c r="L6" s="7">
        <v>40</v>
      </c>
      <c r="M6" s="7">
        <v>52</v>
      </c>
      <c r="N6" s="7">
        <v>18</v>
      </c>
      <c r="O6" s="7">
        <v>16</v>
      </c>
    </row>
    <row r="7" spans="1:15" s="5" customFormat="1" x14ac:dyDescent="0.3">
      <c r="A7" s="18" t="s">
        <v>4</v>
      </c>
      <c r="B7" s="18"/>
      <c r="C7" s="19">
        <f t="shared" ref="C7:O7" si="0">TRUNC(C5*C6)</f>
        <v>90000</v>
      </c>
      <c r="D7" s="19">
        <f t="shared" si="0"/>
        <v>44000</v>
      </c>
      <c r="E7" s="19">
        <f t="shared" si="0"/>
        <v>117818</v>
      </c>
      <c r="F7" s="19">
        <f t="shared" si="0"/>
        <v>8000</v>
      </c>
      <c r="G7" s="19">
        <f t="shared" si="0"/>
        <v>8000</v>
      </c>
      <c r="H7" s="19">
        <f t="shared" si="0"/>
        <v>12000</v>
      </c>
      <c r="I7" s="19">
        <f t="shared" si="0"/>
        <v>66000</v>
      </c>
      <c r="J7" s="19">
        <f t="shared" si="0"/>
        <v>104500</v>
      </c>
      <c r="K7" s="19">
        <f t="shared" si="0"/>
        <v>90888</v>
      </c>
      <c r="L7" s="19">
        <f t="shared" si="0"/>
        <v>100000</v>
      </c>
      <c r="M7" s="19">
        <f t="shared" si="0"/>
        <v>130000</v>
      </c>
      <c r="N7" s="19">
        <f t="shared" si="0"/>
        <v>72000</v>
      </c>
      <c r="O7" s="19">
        <f t="shared" si="0"/>
        <v>40000</v>
      </c>
    </row>
    <row r="8" spans="1:15" s="5" customFormat="1" x14ac:dyDescent="0.3">
      <c r="A8" s="16" t="s">
        <v>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s="5" customFormat="1" x14ac:dyDescent="0.3">
      <c r="A9" s="20" t="s">
        <v>6</v>
      </c>
      <c r="B9" s="20" t="s">
        <v>7</v>
      </c>
      <c r="C9" s="21" t="s">
        <v>8</v>
      </c>
      <c r="D9" s="21" t="s">
        <v>8</v>
      </c>
      <c r="E9" s="21" t="s">
        <v>8</v>
      </c>
      <c r="F9" s="21" t="s">
        <v>8</v>
      </c>
      <c r="G9" s="21" t="s">
        <v>8</v>
      </c>
      <c r="H9" s="21" t="s">
        <v>8</v>
      </c>
      <c r="I9" s="21" t="s">
        <v>8</v>
      </c>
      <c r="J9" s="21" t="s">
        <v>8</v>
      </c>
      <c r="K9" s="21" t="s">
        <v>8</v>
      </c>
      <c r="L9" s="21" t="s">
        <v>8</v>
      </c>
      <c r="M9" s="21" t="s">
        <v>8</v>
      </c>
      <c r="N9" s="21" t="s">
        <v>8</v>
      </c>
      <c r="O9" s="21" t="s">
        <v>8</v>
      </c>
    </row>
    <row r="10" spans="1:15" s="5" customFormat="1" x14ac:dyDescent="0.3">
      <c r="A10" s="18" t="s">
        <v>9</v>
      </c>
      <c r="B10" s="22"/>
      <c r="C10" s="8">
        <f t="shared" ref="C10:O10" si="1">C7</f>
        <v>90000</v>
      </c>
      <c r="D10" s="8">
        <f t="shared" si="1"/>
        <v>44000</v>
      </c>
      <c r="E10" s="8">
        <f t="shared" si="1"/>
        <v>117818</v>
      </c>
      <c r="F10" s="8">
        <f t="shared" si="1"/>
        <v>8000</v>
      </c>
      <c r="G10" s="8">
        <f t="shared" si="1"/>
        <v>8000</v>
      </c>
      <c r="H10" s="8">
        <f t="shared" si="1"/>
        <v>12000</v>
      </c>
      <c r="I10" s="8">
        <f t="shared" si="1"/>
        <v>66000</v>
      </c>
      <c r="J10" s="8">
        <f t="shared" si="1"/>
        <v>104500</v>
      </c>
      <c r="K10" s="8">
        <f t="shared" si="1"/>
        <v>90888</v>
      </c>
      <c r="L10" s="8">
        <f t="shared" si="1"/>
        <v>100000</v>
      </c>
      <c r="M10" s="8">
        <f t="shared" si="1"/>
        <v>130000</v>
      </c>
      <c r="N10" s="8">
        <f t="shared" si="1"/>
        <v>72000</v>
      </c>
      <c r="O10" s="8">
        <f t="shared" si="1"/>
        <v>40000</v>
      </c>
    </row>
    <row r="11" spans="1:15" s="5" customFormat="1" x14ac:dyDescent="0.3">
      <c r="A11" s="18" t="s">
        <v>10</v>
      </c>
      <c r="B11" s="23">
        <v>2.24E-2</v>
      </c>
      <c r="C11" s="8">
        <f t="shared" ref="C11:O13" si="2">TRUNC(C$10*$B11)</f>
        <v>2016</v>
      </c>
      <c r="D11" s="8">
        <f t="shared" si="2"/>
        <v>985</v>
      </c>
      <c r="E11" s="8">
        <f t="shared" si="2"/>
        <v>2639</v>
      </c>
      <c r="F11" s="8">
        <f t="shared" si="2"/>
        <v>179</v>
      </c>
      <c r="G11" s="8">
        <f t="shared" si="2"/>
        <v>179</v>
      </c>
      <c r="H11" s="8">
        <f t="shared" si="2"/>
        <v>268</v>
      </c>
      <c r="I11" s="8">
        <f t="shared" si="2"/>
        <v>1478</v>
      </c>
      <c r="J11" s="8">
        <f t="shared" si="2"/>
        <v>2340</v>
      </c>
      <c r="K11" s="8">
        <f t="shared" si="2"/>
        <v>2035</v>
      </c>
      <c r="L11" s="8">
        <f t="shared" si="2"/>
        <v>2240</v>
      </c>
      <c r="M11" s="8">
        <f t="shared" si="2"/>
        <v>2912</v>
      </c>
      <c r="N11" s="8">
        <f t="shared" si="2"/>
        <v>1612</v>
      </c>
      <c r="O11" s="8">
        <f t="shared" si="2"/>
        <v>896</v>
      </c>
    </row>
    <row r="12" spans="1:15" s="5" customFormat="1" x14ac:dyDescent="0.3">
      <c r="A12" s="18" t="s">
        <v>11</v>
      </c>
      <c r="B12" s="23">
        <v>0.03</v>
      </c>
      <c r="C12" s="8">
        <f t="shared" si="2"/>
        <v>2700</v>
      </c>
      <c r="D12" s="8">
        <f t="shared" si="2"/>
        <v>1320</v>
      </c>
      <c r="E12" s="8">
        <f t="shared" si="2"/>
        <v>3534</v>
      </c>
      <c r="F12" s="8">
        <f t="shared" si="2"/>
        <v>240</v>
      </c>
      <c r="G12" s="8">
        <f t="shared" si="2"/>
        <v>240</v>
      </c>
      <c r="H12" s="8">
        <f t="shared" si="2"/>
        <v>360</v>
      </c>
      <c r="I12" s="8">
        <f t="shared" si="2"/>
        <v>1980</v>
      </c>
      <c r="J12" s="8">
        <f t="shared" si="2"/>
        <v>3135</v>
      </c>
      <c r="K12" s="8">
        <f t="shared" si="2"/>
        <v>2726</v>
      </c>
      <c r="L12" s="8">
        <f t="shared" si="2"/>
        <v>3000</v>
      </c>
      <c r="M12" s="8">
        <f t="shared" si="2"/>
        <v>3900</v>
      </c>
      <c r="N12" s="8">
        <f t="shared" si="2"/>
        <v>2160</v>
      </c>
      <c r="O12" s="8">
        <f t="shared" si="2"/>
        <v>1200</v>
      </c>
    </row>
    <row r="13" spans="1:15" s="5" customFormat="1" x14ac:dyDescent="0.3">
      <c r="A13" s="18" t="s">
        <v>12</v>
      </c>
      <c r="B13" s="23">
        <v>2.01E-2</v>
      </c>
      <c r="C13" s="8">
        <f t="shared" si="2"/>
        <v>1809</v>
      </c>
      <c r="D13" s="8">
        <f t="shared" si="2"/>
        <v>884</v>
      </c>
      <c r="E13" s="8">
        <f t="shared" si="2"/>
        <v>2368</v>
      </c>
      <c r="F13" s="8">
        <f t="shared" si="2"/>
        <v>160</v>
      </c>
      <c r="G13" s="8">
        <f t="shared" si="2"/>
        <v>160</v>
      </c>
      <c r="H13" s="8">
        <f t="shared" si="2"/>
        <v>241</v>
      </c>
      <c r="I13" s="8">
        <f t="shared" si="2"/>
        <v>1326</v>
      </c>
      <c r="J13" s="8">
        <f t="shared" si="2"/>
        <v>2100</v>
      </c>
      <c r="K13" s="8">
        <f t="shared" si="2"/>
        <v>1826</v>
      </c>
      <c r="L13" s="8">
        <f t="shared" si="2"/>
        <v>2010</v>
      </c>
      <c r="M13" s="8">
        <f t="shared" si="2"/>
        <v>2613</v>
      </c>
      <c r="N13" s="8">
        <f t="shared" si="2"/>
        <v>1447</v>
      </c>
      <c r="O13" s="8">
        <f t="shared" si="2"/>
        <v>804</v>
      </c>
    </row>
    <row r="14" spans="1:15" s="5" customFormat="1" x14ac:dyDescent="0.3">
      <c r="A14" s="24" t="s">
        <v>13</v>
      </c>
      <c r="B14" s="25">
        <f>SUM(B11:B13)</f>
        <v>7.2500000000000009E-2</v>
      </c>
      <c r="C14" s="9">
        <f t="shared" ref="C14:O14" si="3">TRUNC(SUM(C10:C13))</f>
        <v>96525</v>
      </c>
      <c r="D14" s="9">
        <f t="shared" si="3"/>
        <v>47189</v>
      </c>
      <c r="E14" s="9">
        <f t="shared" si="3"/>
        <v>126359</v>
      </c>
      <c r="F14" s="9">
        <f t="shared" si="3"/>
        <v>8579</v>
      </c>
      <c r="G14" s="9">
        <f t="shared" si="3"/>
        <v>8579</v>
      </c>
      <c r="H14" s="9">
        <f t="shared" si="3"/>
        <v>12869</v>
      </c>
      <c r="I14" s="9">
        <f t="shared" si="3"/>
        <v>70784</v>
      </c>
      <c r="J14" s="9">
        <f t="shared" si="3"/>
        <v>112075</v>
      </c>
      <c r="K14" s="9">
        <f t="shared" ref="K14:M14" si="4">TRUNC(SUM(K10:K13))</f>
        <v>97475</v>
      </c>
      <c r="L14" s="9">
        <f t="shared" si="4"/>
        <v>107250</v>
      </c>
      <c r="M14" s="9">
        <f t="shared" si="4"/>
        <v>139425</v>
      </c>
      <c r="N14" s="9">
        <f t="shared" si="3"/>
        <v>77219</v>
      </c>
      <c r="O14" s="9">
        <f t="shared" si="3"/>
        <v>42900</v>
      </c>
    </row>
    <row r="15" spans="1:15" s="5" customFormat="1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s="5" customFormat="1" ht="27.6" x14ac:dyDescent="0.3">
      <c r="A16" s="24" t="s">
        <v>14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5" s="5" customFormat="1" x14ac:dyDescent="0.3">
      <c r="A17" s="27" t="s">
        <v>15</v>
      </c>
      <c r="B17" s="28" t="s">
        <v>7</v>
      </c>
      <c r="C17" s="29" t="s">
        <v>16</v>
      </c>
      <c r="D17" s="29" t="s">
        <v>16</v>
      </c>
      <c r="E17" s="29" t="s">
        <v>16</v>
      </c>
      <c r="F17" s="29" t="s">
        <v>16</v>
      </c>
      <c r="G17" s="29" t="s">
        <v>16</v>
      </c>
      <c r="H17" s="29" t="s">
        <v>16</v>
      </c>
      <c r="I17" s="29" t="s">
        <v>16</v>
      </c>
      <c r="J17" s="29" t="s">
        <v>16</v>
      </c>
      <c r="K17" s="29" t="s">
        <v>16</v>
      </c>
      <c r="L17" s="29" t="s">
        <v>16</v>
      </c>
      <c r="M17" s="29" t="s">
        <v>16</v>
      </c>
      <c r="N17" s="29" t="s">
        <v>16</v>
      </c>
      <c r="O17" s="29" t="s">
        <v>16</v>
      </c>
    </row>
    <row r="18" spans="1:15" s="5" customFormat="1" x14ac:dyDescent="0.3">
      <c r="A18" s="26" t="s">
        <v>17</v>
      </c>
      <c r="B18" s="30">
        <v>0.15</v>
      </c>
      <c r="C18" s="8">
        <f t="shared" ref="C18:O18" si="5">$B18*C$14</f>
        <v>14478.75</v>
      </c>
      <c r="D18" s="8">
        <f t="shared" si="5"/>
        <v>7078.3499999999995</v>
      </c>
      <c r="E18" s="8">
        <f t="shared" si="5"/>
        <v>18953.849999999999</v>
      </c>
      <c r="F18" s="8">
        <f t="shared" si="5"/>
        <v>1286.8499999999999</v>
      </c>
      <c r="G18" s="8">
        <f t="shared" si="5"/>
        <v>1286.8499999999999</v>
      </c>
      <c r="H18" s="8">
        <f t="shared" si="5"/>
        <v>1930.35</v>
      </c>
      <c r="I18" s="8">
        <f t="shared" si="5"/>
        <v>10617.6</v>
      </c>
      <c r="J18" s="8">
        <f t="shared" si="5"/>
        <v>16811.25</v>
      </c>
      <c r="K18" s="8">
        <f t="shared" si="5"/>
        <v>14621.25</v>
      </c>
      <c r="L18" s="8">
        <f t="shared" si="5"/>
        <v>16087.5</v>
      </c>
      <c r="M18" s="8">
        <f t="shared" si="5"/>
        <v>20913.75</v>
      </c>
      <c r="N18" s="8">
        <f t="shared" si="5"/>
        <v>11582.85</v>
      </c>
      <c r="O18" s="8">
        <f t="shared" si="5"/>
        <v>6435</v>
      </c>
    </row>
    <row r="19" spans="1:15" s="5" customFormat="1" x14ac:dyDescent="0.3">
      <c r="A19" s="26" t="s">
        <v>18</v>
      </c>
      <c r="B19" s="30">
        <v>1.4999999999999999E-2</v>
      </c>
      <c r="C19" s="8">
        <f t="shared" ref="C19:O25" si="6">TRUNC($B19*C$14)</f>
        <v>1447</v>
      </c>
      <c r="D19" s="8">
        <f t="shared" si="6"/>
        <v>707</v>
      </c>
      <c r="E19" s="8">
        <f t="shared" si="6"/>
        <v>1895</v>
      </c>
      <c r="F19" s="8">
        <f t="shared" si="6"/>
        <v>128</v>
      </c>
      <c r="G19" s="8">
        <f t="shared" si="6"/>
        <v>128</v>
      </c>
      <c r="H19" s="8">
        <f t="shared" si="6"/>
        <v>193</v>
      </c>
      <c r="I19" s="8">
        <f t="shared" si="6"/>
        <v>1061</v>
      </c>
      <c r="J19" s="8">
        <f t="shared" si="6"/>
        <v>1681</v>
      </c>
      <c r="K19" s="8">
        <f t="shared" si="6"/>
        <v>1462</v>
      </c>
      <c r="L19" s="8">
        <f t="shared" si="6"/>
        <v>1608</v>
      </c>
      <c r="M19" s="8">
        <f t="shared" si="6"/>
        <v>2091</v>
      </c>
      <c r="N19" s="8">
        <f t="shared" si="6"/>
        <v>1158</v>
      </c>
      <c r="O19" s="8">
        <f t="shared" si="6"/>
        <v>643</v>
      </c>
    </row>
    <row r="20" spans="1:15" s="5" customFormat="1" x14ac:dyDescent="0.3">
      <c r="A20" s="26" t="s">
        <v>19</v>
      </c>
      <c r="B20" s="30">
        <v>0.01</v>
      </c>
      <c r="C20" s="8">
        <f t="shared" si="6"/>
        <v>965</v>
      </c>
      <c r="D20" s="8">
        <f t="shared" si="6"/>
        <v>471</v>
      </c>
      <c r="E20" s="8">
        <f t="shared" si="6"/>
        <v>1263</v>
      </c>
      <c r="F20" s="8">
        <f t="shared" si="6"/>
        <v>85</v>
      </c>
      <c r="G20" s="8">
        <f t="shared" si="6"/>
        <v>85</v>
      </c>
      <c r="H20" s="8">
        <f t="shared" si="6"/>
        <v>128</v>
      </c>
      <c r="I20" s="8">
        <f t="shared" si="6"/>
        <v>707</v>
      </c>
      <c r="J20" s="8">
        <f t="shared" si="6"/>
        <v>1120</v>
      </c>
      <c r="K20" s="8">
        <f t="shared" si="6"/>
        <v>974</v>
      </c>
      <c r="L20" s="8">
        <f t="shared" si="6"/>
        <v>1072</v>
      </c>
      <c r="M20" s="8">
        <f t="shared" si="6"/>
        <v>1394</v>
      </c>
      <c r="N20" s="8">
        <f t="shared" si="6"/>
        <v>772</v>
      </c>
      <c r="O20" s="8">
        <f t="shared" si="6"/>
        <v>429</v>
      </c>
    </row>
    <row r="21" spans="1:15" s="5" customFormat="1" x14ac:dyDescent="0.3">
      <c r="A21" s="26" t="s">
        <v>20</v>
      </c>
      <c r="B21" s="30">
        <v>2E-3</v>
      </c>
      <c r="C21" s="8">
        <f t="shared" si="6"/>
        <v>193</v>
      </c>
      <c r="D21" s="8">
        <f t="shared" si="6"/>
        <v>94</v>
      </c>
      <c r="E21" s="8">
        <f t="shared" si="6"/>
        <v>252</v>
      </c>
      <c r="F21" s="8">
        <f t="shared" si="6"/>
        <v>17</v>
      </c>
      <c r="G21" s="8">
        <f t="shared" si="6"/>
        <v>17</v>
      </c>
      <c r="H21" s="8">
        <f t="shared" si="6"/>
        <v>25</v>
      </c>
      <c r="I21" s="8">
        <f t="shared" si="6"/>
        <v>141</v>
      </c>
      <c r="J21" s="8">
        <f t="shared" si="6"/>
        <v>224</v>
      </c>
      <c r="K21" s="8">
        <f t="shared" si="6"/>
        <v>194</v>
      </c>
      <c r="L21" s="8">
        <f t="shared" si="6"/>
        <v>214</v>
      </c>
      <c r="M21" s="8">
        <f t="shared" si="6"/>
        <v>278</v>
      </c>
      <c r="N21" s="8">
        <f t="shared" si="6"/>
        <v>154</v>
      </c>
      <c r="O21" s="8">
        <f t="shared" si="6"/>
        <v>85</v>
      </c>
    </row>
    <row r="22" spans="1:15" s="5" customFormat="1" x14ac:dyDescent="0.3">
      <c r="A22" s="26" t="s">
        <v>21</v>
      </c>
      <c r="B22" s="30">
        <v>2.5000000000000001E-2</v>
      </c>
      <c r="C22" s="8">
        <f t="shared" si="6"/>
        <v>2413</v>
      </c>
      <c r="D22" s="8">
        <f t="shared" si="6"/>
        <v>1179</v>
      </c>
      <c r="E22" s="8">
        <f t="shared" si="6"/>
        <v>3158</v>
      </c>
      <c r="F22" s="8">
        <f t="shared" si="6"/>
        <v>214</v>
      </c>
      <c r="G22" s="8">
        <f t="shared" si="6"/>
        <v>214</v>
      </c>
      <c r="H22" s="8">
        <f t="shared" si="6"/>
        <v>321</v>
      </c>
      <c r="I22" s="8">
        <f t="shared" si="6"/>
        <v>1769</v>
      </c>
      <c r="J22" s="8">
        <f t="shared" si="6"/>
        <v>2801</v>
      </c>
      <c r="K22" s="8">
        <f t="shared" si="6"/>
        <v>2436</v>
      </c>
      <c r="L22" s="8">
        <f t="shared" si="6"/>
        <v>2681</v>
      </c>
      <c r="M22" s="8">
        <f t="shared" si="6"/>
        <v>3485</v>
      </c>
      <c r="N22" s="8">
        <f t="shared" si="6"/>
        <v>1930</v>
      </c>
      <c r="O22" s="8">
        <f t="shared" si="6"/>
        <v>1072</v>
      </c>
    </row>
    <row r="23" spans="1:15" s="5" customFormat="1" x14ac:dyDescent="0.3">
      <c r="A23" s="26" t="s">
        <v>22</v>
      </c>
      <c r="B23" s="30">
        <v>0.08</v>
      </c>
      <c r="C23" s="8">
        <f t="shared" si="6"/>
        <v>7722</v>
      </c>
      <c r="D23" s="8">
        <f t="shared" si="6"/>
        <v>3775</v>
      </c>
      <c r="E23" s="8">
        <f t="shared" si="6"/>
        <v>10108</v>
      </c>
      <c r="F23" s="8">
        <f t="shared" si="6"/>
        <v>686</v>
      </c>
      <c r="G23" s="8">
        <f t="shared" si="6"/>
        <v>686</v>
      </c>
      <c r="H23" s="8">
        <f t="shared" si="6"/>
        <v>1029</v>
      </c>
      <c r="I23" s="8">
        <f t="shared" si="6"/>
        <v>5662</v>
      </c>
      <c r="J23" s="8">
        <f t="shared" si="6"/>
        <v>8966</v>
      </c>
      <c r="K23" s="8">
        <f t="shared" si="6"/>
        <v>7798</v>
      </c>
      <c r="L23" s="8">
        <f t="shared" si="6"/>
        <v>8580</v>
      </c>
      <c r="M23" s="8">
        <f t="shared" si="6"/>
        <v>11154</v>
      </c>
      <c r="N23" s="8">
        <f t="shared" si="6"/>
        <v>6177</v>
      </c>
      <c r="O23" s="8">
        <f t="shared" si="6"/>
        <v>3432</v>
      </c>
    </row>
    <row r="24" spans="1:15" s="5" customFormat="1" x14ac:dyDescent="0.3">
      <c r="A24" s="31" t="s">
        <v>23</v>
      </c>
      <c r="B24" s="30">
        <v>1.4999999999999999E-2</v>
      </c>
      <c r="C24" s="8">
        <f t="shared" si="6"/>
        <v>1447</v>
      </c>
      <c r="D24" s="8">
        <f t="shared" si="6"/>
        <v>707</v>
      </c>
      <c r="E24" s="8">
        <f t="shared" si="6"/>
        <v>1895</v>
      </c>
      <c r="F24" s="8">
        <f t="shared" si="6"/>
        <v>128</v>
      </c>
      <c r="G24" s="8">
        <f t="shared" si="6"/>
        <v>128</v>
      </c>
      <c r="H24" s="8">
        <f t="shared" si="6"/>
        <v>193</v>
      </c>
      <c r="I24" s="8">
        <f t="shared" si="6"/>
        <v>1061</v>
      </c>
      <c r="J24" s="8">
        <f t="shared" si="6"/>
        <v>1681</v>
      </c>
      <c r="K24" s="8">
        <f t="shared" si="6"/>
        <v>1462</v>
      </c>
      <c r="L24" s="8">
        <f t="shared" si="6"/>
        <v>1608</v>
      </c>
      <c r="M24" s="8">
        <f t="shared" si="6"/>
        <v>2091</v>
      </c>
      <c r="N24" s="8">
        <f t="shared" si="6"/>
        <v>1158</v>
      </c>
      <c r="O24" s="8">
        <f t="shared" si="6"/>
        <v>643</v>
      </c>
    </row>
    <row r="25" spans="1:15" s="5" customFormat="1" x14ac:dyDescent="0.3">
      <c r="A25" s="26" t="s">
        <v>24</v>
      </c>
      <c r="B25" s="30">
        <v>6.0000000000000001E-3</v>
      </c>
      <c r="C25" s="8">
        <f t="shared" si="6"/>
        <v>579</v>
      </c>
      <c r="D25" s="8">
        <f t="shared" si="6"/>
        <v>283</v>
      </c>
      <c r="E25" s="8">
        <f t="shared" si="6"/>
        <v>758</v>
      </c>
      <c r="F25" s="8">
        <f t="shared" si="6"/>
        <v>51</v>
      </c>
      <c r="G25" s="8">
        <f t="shared" si="6"/>
        <v>51</v>
      </c>
      <c r="H25" s="8">
        <f t="shared" si="6"/>
        <v>77</v>
      </c>
      <c r="I25" s="8">
        <f t="shared" si="6"/>
        <v>424</v>
      </c>
      <c r="J25" s="8">
        <f t="shared" si="6"/>
        <v>672</v>
      </c>
      <c r="K25" s="8">
        <f t="shared" si="6"/>
        <v>584</v>
      </c>
      <c r="L25" s="8">
        <f t="shared" si="6"/>
        <v>643</v>
      </c>
      <c r="M25" s="8">
        <f t="shared" si="6"/>
        <v>836</v>
      </c>
      <c r="N25" s="8">
        <f t="shared" si="6"/>
        <v>463</v>
      </c>
      <c r="O25" s="8">
        <f t="shared" si="6"/>
        <v>257</v>
      </c>
    </row>
    <row r="26" spans="1:15" s="5" customFormat="1" x14ac:dyDescent="0.3">
      <c r="A26" s="32" t="s">
        <v>25</v>
      </c>
      <c r="B26" s="25">
        <f t="shared" ref="B26" si="7">SUM(B18:B25)</f>
        <v>0.30299999999999999</v>
      </c>
      <c r="C26" s="9">
        <f t="shared" ref="C26:O26" si="8">TRUNC(SUM(C18:C25))</f>
        <v>29244</v>
      </c>
      <c r="D26" s="9">
        <f t="shared" si="8"/>
        <v>14294</v>
      </c>
      <c r="E26" s="9">
        <f t="shared" si="8"/>
        <v>38282</v>
      </c>
      <c r="F26" s="9">
        <f t="shared" si="8"/>
        <v>2595</v>
      </c>
      <c r="G26" s="9">
        <f t="shared" si="8"/>
        <v>2595</v>
      </c>
      <c r="H26" s="9">
        <f t="shared" si="8"/>
        <v>3896</v>
      </c>
      <c r="I26" s="9">
        <f t="shared" si="8"/>
        <v>21442</v>
      </c>
      <c r="J26" s="9">
        <f t="shared" si="8"/>
        <v>33956</v>
      </c>
      <c r="K26" s="9">
        <f t="shared" ref="K26:M26" si="9">TRUNC(SUM(K18:K25))</f>
        <v>29531</v>
      </c>
      <c r="L26" s="9">
        <f t="shared" si="9"/>
        <v>32493</v>
      </c>
      <c r="M26" s="9">
        <f t="shared" si="9"/>
        <v>42242</v>
      </c>
      <c r="N26" s="9">
        <f t="shared" si="8"/>
        <v>23394</v>
      </c>
      <c r="O26" s="9">
        <f t="shared" si="8"/>
        <v>12996</v>
      </c>
    </row>
    <row r="27" spans="1:15" s="5" customFormat="1" ht="27.6" x14ac:dyDescent="0.3">
      <c r="A27" s="33" t="s">
        <v>26</v>
      </c>
      <c r="B27" s="28" t="s">
        <v>7</v>
      </c>
      <c r="C27" s="29" t="s">
        <v>16</v>
      </c>
      <c r="D27" s="29" t="s">
        <v>16</v>
      </c>
      <c r="E27" s="29" t="s">
        <v>16</v>
      </c>
      <c r="F27" s="29" t="s">
        <v>16</v>
      </c>
      <c r="G27" s="29" t="s">
        <v>16</v>
      </c>
      <c r="H27" s="29" t="s">
        <v>16</v>
      </c>
      <c r="I27" s="29" t="s">
        <v>16</v>
      </c>
      <c r="J27" s="29" t="s">
        <v>16</v>
      </c>
      <c r="K27" s="29" t="s">
        <v>16</v>
      </c>
      <c r="L27" s="29" t="s">
        <v>16</v>
      </c>
      <c r="M27" s="29" t="s">
        <v>16</v>
      </c>
      <c r="N27" s="29" t="s">
        <v>16</v>
      </c>
      <c r="O27" s="29" t="s">
        <v>16</v>
      </c>
    </row>
    <row r="28" spans="1:15" s="5" customFormat="1" x14ac:dyDescent="0.3">
      <c r="A28" s="26" t="s">
        <v>27</v>
      </c>
      <c r="B28" s="30">
        <v>0.1111</v>
      </c>
      <c r="C28" s="8">
        <f t="shared" ref="C28:O34" si="10">TRUNC($B28*C$14)</f>
        <v>10723</v>
      </c>
      <c r="D28" s="8">
        <f t="shared" si="10"/>
        <v>5242</v>
      </c>
      <c r="E28" s="8">
        <f t="shared" si="10"/>
        <v>14038</v>
      </c>
      <c r="F28" s="8">
        <f t="shared" si="10"/>
        <v>953</v>
      </c>
      <c r="G28" s="8">
        <f t="shared" si="10"/>
        <v>953</v>
      </c>
      <c r="H28" s="8">
        <f t="shared" si="10"/>
        <v>1429</v>
      </c>
      <c r="I28" s="8">
        <f t="shared" si="10"/>
        <v>7864</v>
      </c>
      <c r="J28" s="8">
        <f t="shared" si="10"/>
        <v>12451</v>
      </c>
      <c r="K28" s="8">
        <f t="shared" si="10"/>
        <v>10829</v>
      </c>
      <c r="L28" s="8">
        <f t="shared" si="10"/>
        <v>11915</v>
      </c>
      <c r="M28" s="8">
        <f t="shared" si="10"/>
        <v>15490</v>
      </c>
      <c r="N28" s="8">
        <f t="shared" si="10"/>
        <v>8579</v>
      </c>
      <c r="O28" s="8">
        <f t="shared" si="10"/>
        <v>4766</v>
      </c>
    </row>
    <row r="29" spans="1:15" s="5" customFormat="1" x14ac:dyDescent="0.3">
      <c r="A29" s="26" t="s">
        <v>28</v>
      </c>
      <c r="B29" s="30">
        <v>1.3899999999999999E-2</v>
      </c>
      <c r="C29" s="8">
        <f t="shared" si="10"/>
        <v>1341</v>
      </c>
      <c r="D29" s="8">
        <f t="shared" si="10"/>
        <v>655</v>
      </c>
      <c r="E29" s="8">
        <f t="shared" si="10"/>
        <v>1756</v>
      </c>
      <c r="F29" s="8">
        <f t="shared" si="10"/>
        <v>119</v>
      </c>
      <c r="G29" s="8">
        <f t="shared" si="10"/>
        <v>119</v>
      </c>
      <c r="H29" s="8">
        <f t="shared" si="10"/>
        <v>178</v>
      </c>
      <c r="I29" s="8">
        <f t="shared" si="10"/>
        <v>983</v>
      </c>
      <c r="J29" s="8">
        <f t="shared" si="10"/>
        <v>1557</v>
      </c>
      <c r="K29" s="8">
        <f t="shared" si="10"/>
        <v>1354</v>
      </c>
      <c r="L29" s="8">
        <f t="shared" si="10"/>
        <v>1490</v>
      </c>
      <c r="M29" s="8">
        <f t="shared" si="10"/>
        <v>1938</v>
      </c>
      <c r="N29" s="8">
        <f t="shared" si="10"/>
        <v>1073</v>
      </c>
      <c r="O29" s="8">
        <f t="shared" si="10"/>
        <v>596</v>
      </c>
    </row>
    <row r="30" spans="1:15" s="5" customFormat="1" x14ac:dyDescent="0.3">
      <c r="A30" s="26" t="s">
        <v>29</v>
      </c>
      <c r="B30" s="30">
        <v>2.8E-3</v>
      </c>
      <c r="C30" s="8">
        <f t="shared" si="10"/>
        <v>270</v>
      </c>
      <c r="D30" s="8">
        <f t="shared" si="10"/>
        <v>132</v>
      </c>
      <c r="E30" s="8">
        <f t="shared" si="10"/>
        <v>353</v>
      </c>
      <c r="F30" s="8">
        <f t="shared" si="10"/>
        <v>24</v>
      </c>
      <c r="G30" s="8">
        <f t="shared" si="10"/>
        <v>24</v>
      </c>
      <c r="H30" s="8">
        <f t="shared" si="10"/>
        <v>36</v>
      </c>
      <c r="I30" s="8">
        <f t="shared" si="10"/>
        <v>198</v>
      </c>
      <c r="J30" s="8">
        <f t="shared" si="10"/>
        <v>313</v>
      </c>
      <c r="K30" s="8">
        <f t="shared" si="10"/>
        <v>272</v>
      </c>
      <c r="L30" s="8">
        <f t="shared" si="10"/>
        <v>300</v>
      </c>
      <c r="M30" s="8">
        <f t="shared" si="10"/>
        <v>390</v>
      </c>
      <c r="N30" s="8">
        <f t="shared" si="10"/>
        <v>216</v>
      </c>
      <c r="O30" s="8">
        <f t="shared" si="10"/>
        <v>120</v>
      </c>
    </row>
    <row r="31" spans="1:15" s="5" customFormat="1" x14ac:dyDescent="0.3">
      <c r="A31" s="26" t="s">
        <v>30</v>
      </c>
      <c r="B31" s="34">
        <v>3.0999999999999999E-3</v>
      </c>
      <c r="C31" s="8">
        <f t="shared" si="10"/>
        <v>299</v>
      </c>
      <c r="D31" s="8">
        <f t="shared" si="10"/>
        <v>146</v>
      </c>
      <c r="E31" s="8">
        <f t="shared" si="10"/>
        <v>391</v>
      </c>
      <c r="F31" s="8">
        <f t="shared" si="10"/>
        <v>26</v>
      </c>
      <c r="G31" s="8">
        <f t="shared" si="10"/>
        <v>26</v>
      </c>
      <c r="H31" s="8">
        <f t="shared" si="10"/>
        <v>39</v>
      </c>
      <c r="I31" s="8">
        <f t="shared" si="10"/>
        <v>219</v>
      </c>
      <c r="J31" s="8">
        <f t="shared" si="10"/>
        <v>347</v>
      </c>
      <c r="K31" s="8">
        <f t="shared" si="10"/>
        <v>302</v>
      </c>
      <c r="L31" s="8">
        <f t="shared" si="10"/>
        <v>332</v>
      </c>
      <c r="M31" s="8">
        <f t="shared" si="10"/>
        <v>432</v>
      </c>
      <c r="N31" s="8">
        <f t="shared" si="10"/>
        <v>239</v>
      </c>
      <c r="O31" s="8">
        <f t="shared" si="10"/>
        <v>132</v>
      </c>
    </row>
    <row r="32" spans="1:15" s="5" customFormat="1" x14ac:dyDescent="0.3">
      <c r="A32" s="26" t="s">
        <v>31</v>
      </c>
      <c r="B32" s="34">
        <v>6.9999999999999994E-5</v>
      </c>
      <c r="C32" s="8">
        <f t="shared" si="10"/>
        <v>6</v>
      </c>
      <c r="D32" s="8">
        <f t="shared" si="10"/>
        <v>3</v>
      </c>
      <c r="E32" s="8">
        <f t="shared" si="10"/>
        <v>8</v>
      </c>
      <c r="F32" s="8">
        <f t="shared" si="10"/>
        <v>0</v>
      </c>
      <c r="G32" s="8">
        <f t="shared" si="10"/>
        <v>0</v>
      </c>
      <c r="H32" s="8">
        <f t="shared" si="10"/>
        <v>0</v>
      </c>
      <c r="I32" s="8">
        <f t="shared" si="10"/>
        <v>4</v>
      </c>
      <c r="J32" s="8">
        <f t="shared" si="10"/>
        <v>7</v>
      </c>
      <c r="K32" s="8">
        <f t="shared" si="10"/>
        <v>6</v>
      </c>
      <c r="L32" s="8">
        <f t="shared" si="10"/>
        <v>7</v>
      </c>
      <c r="M32" s="8">
        <f t="shared" si="10"/>
        <v>9</v>
      </c>
      <c r="N32" s="8">
        <f t="shared" si="10"/>
        <v>5</v>
      </c>
      <c r="O32" s="8">
        <f t="shared" si="10"/>
        <v>3</v>
      </c>
    </row>
    <row r="33" spans="1:15" s="5" customFormat="1" x14ac:dyDescent="0.3">
      <c r="A33" s="26" t="s">
        <v>32</v>
      </c>
      <c r="B33" s="34">
        <v>4.1999999999999997E-3</v>
      </c>
      <c r="C33" s="8">
        <f t="shared" si="10"/>
        <v>405</v>
      </c>
      <c r="D33" s="8">
        <f t="shared" si="10"/>
        <v>198</v>
      </c>
      <c r="E33" s="8">
        <f t="shared" si="10"/>
        <v>530</v>
      </c>
      <c r="F33" s="8">
        <f t="shared" si="10"/>
        <v>36</v>
      </c>
      <c r="G33" s="8">
        <f t="shared" si="10"/>
        <v>36</v>
      </c>
      <c r="H33" s="8">
        <f t="shared" si="10"/>
        <v>54</v>
      </c>
      <c r="I33" s="8">
        <f t="shared" si="10"/>
        <v>297</v>
      </c>
      <c r="J33" s="8">
        <f t="shared" si="10"/>
        <v>470</v>
      </c>
      <c r="K33" s="8">
        <f t="shared" si="10"/>
        <v>409</v>
      </c>
      <c r="L33" s="8">
        <f t="shared" si="10"/>
        <v>450</v>
      </c>
      <c r="M33" s="8">
        <f t="shared" si="10"/>
        <v>585</v>
      </c>
      <c r="N33" s="8">
        <f t="shared" si="10"/>
        <v>324</v>
      </c>
      <c r="O33" s="8">
        <f t="shared" si="10"/>
        <v>180</v>
      </c>
    </row>
    <row r="34" spans="1:15" s="5" customFormat="1" x14ac:dyDescent="0.3">
      <c r="A34" s="26" t="s">
        <v>33</v>
      </c>
      <c r="B34" s="34">
        <v>8.3299999999999999E-2</v>
      </c>
      <c r="C34" s="8">
        <f t="shared" si="10"/>
        <v>8040</v>
      </c>
      <c r="D34" s="8">
        <f t="shared" si="10"/>
        <v>3930</v>
      </c>
      <c r="E34" s="8">
        <f t="shared" si="10"/>
        <v>10525</v>
      </c>
      <c r="F34" s="8">
        <f t="shared" si="10"/>
        <v>714</v>
      </c>
      <c r="G34" s="8">
        <f t="shared" si="10"/>
        <v>714</v>
      </c>
      <c r="H34" s="8">
        <f t="shared" si="10"/>
        <v>1071</v>
      </c>
      <c r="I34" s="8">
        <f t="shared" si="10"/>
        <v>5896</v>
      </c>
      <c r="J34" s="8">
        <f t="shared" si="10"/>
        <v>9335</v>
      </c>
      <c r="K34" s="8">
        <f t="shared" si="10"/>
        <v>8119</v>
      </c>
      <c r="L34" s="8">
        <f t="shared" si="10"/>
        <v>8933</v>
      </c>
      <c r="M34" s="8">
        <f t="shared" si="10"/>
        <v>11614</v>
      </c>
      <c r="N34" s="8">
        <f t="shared" si="10"/>
        <v>6432</v>
      </c>
      <c r="O34" s="8">
        <f t="shared" si="10"/>
        <v>3573</v>
      </c>
    </row>
    <row r="35" spans="1:15" s="5" customFormat="1" x14ac:dyDescent="0.3">
      <c r="A35" s="32" t="s">
        <v>34</v>
      </c>
      <c r="B35" s="25">
        <f t="shared" ref="B35" si="11">SUM(B28:B34)</f>
        <v>0.21847</v>
      </c>
      <c r="C35" s="9">
        <f t="shared" ref="C35:O35" si="12">TRUNC(SUM(C28:C34))</f>
        <v>21084</v>
      </c>
      <c r="D35" s="9">
        <f t="shared" si="12"/>
        <v>10306</v>
      </c>
      <c r="E35" s="9">
        <f t="shared" si="12"/>
        <v>27601</v>
      </c>
      <c r="F35" s="9">
        <f t="shared" si="12"/>
        <v>1872</v>
      </c>
      <c r="G35" s="9">
        <f t="shared" si="12"/>
        <v>1872</v>
      </c>
      <c r="H35" s="9">
        <f t="shared" si="12"/>
        <v>2807</v>
      </c>
      <c r="I35" s="9">
        <f t="shared" si="12"/>
        <v>15461</v>
      </c>
      <c r="J35" s="9">
        <f t="shared" si="12"/>
        <v>24480</v>
      </c>
      <c r="K35" s="9">
        <f t="shared" ref="K35:M35" si="13">TRUNC(SUM(K28:K34))</f>
        <v>21291</v>
      </c>
      <c r="L35" s="9">
        <f t="shared" si="13"/>
        <v>23427</v>
      </c>
      <c r="M35" s="9">
        <f t="shared" si="13"/>
        <v>30458</v>
      </c>
      <c r="N35" s="9">
        <f t="shared" si="12"/>
        <v>16868</v>
      </c>
      <c r="O35" s="9">
        <f t="shared" si="12"/>
        <v>9370</v>
      </c>
    </row>
    <row r="36" spans="1:15" s="5" customFormat="1" ht="27.6" x14ac:dyDescent="0.3">
      <c r="A36" s="33" t="s">
        <v>35</v>
      </c>
      <c r="B36" s="28" t="s">
        <v>7</v>
      </c>
      <c r="C36" s="29" t="s">
        <v>16</v>
      </c>
      <c r="D36" s="29" t="s">
        <v>16</v>
      </c>
      <c r="E36" s="29" t="s">
        <v>16</v>
      </c>
      <c r="F36" s="29" t="s">
        <v>16</v>
      </c>
      <c r="G36" s="29" t="s">
        <v>16</v>
      </c>
      <c r="H36" s="29" t="s">
        <v>16</v>
      </c>
      <c r="I36" s="29" t="s">
        <v>16</v>
      </c>
      <c r="J36" s="29" t="s">
        <v>16</v>
      </c>
      <c r="K36" s="29" t="s">
        <v>16</v>
      </c>
      <c r="L36" s="29" t="s">
        <v>16</v>
      </c>
      <c r="M36" s="29" t="s">
        <v>16</v>
      </c>
      <c r="N36" s="29" t="s">
        <v>16</v>
      </c>
      <c r="O36" s="29" t="s">
        <v>16</v>
      </c>
    </row>
    <row r="37" spans="1:15" s="5" customFormat="1" x14ac:dyDescent="0.3">
      <c r="A37" s="26" t="s">
        <v>36</v>
      </c>
      <c r="B37" s="34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</row>
    <row r="38" spans="1:15" s="5" customFormat="1" x14ac:dyDescent="0.3">
      <c r="A38" s="31" t="s">
        <v>37</v>
      </c>
      <c r="B38" s="34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</row>
    <row r="39" spans="1:15" s="5" customFormat="1" x14ac:dyDescent="0.3">
      <c r="A39" s="31" t="s">
        <v>38</v>
      </c>
      <c r="B39" s="34">
        <v>3.44E-2</v>
      </c>
      <c r="C39" s="8">
        <f t="shared" ref="C39:O39" si="14">TRUNC($B39*C$14)</f>
        <v>3320</v>
      </c>
      <c r="D39" s="8">
        <f t="shared" si="14"/>
        <v>1623</v>
      </c>
      <c r="E39" s="8">
        <f t="shared" si="14"/>
        <v>4346</v>
      </c>
      <c r="F39" s="8">
        <f t="shared" si="14"/>
        <v>295</v>
      </c>
      <c r="G39" s="8">
        <f t="shared" si="14"/>
        <v>295</v>
      </c>
      <c r="H39" s="8">
        <f t="shared" si="14"/>
        <v>442</v>
      </c>
      <c r="I39" s="8">
        <f t="shared" si="14"/>
        <v>2434</v>
      </c>
      <c r="J39" s="8">
        <f t="shared" si="14"/>
        <v>3855</v>
      </c>
      <c r="K39" s="8">
        <f t="shared" si="14"/>
        <v>3353</v>
      </c>
      <c r="L39" s="8">
        <f t="shared" si="14"/>
        <v>3689</v>
      </c>
      <c r="M39" s="8">
        <f t="shared" si="14"/>
        <v>4796</v>
      </c>
      <c r="N39" s="8">
        <f t="shared" si="14"/>
        <v>2656</v>
      </c>
      <c r="O39" s="8">
        <f t="shared" si="14"/>
        <v>1475</v>
      </c>
    </row>
    <row r="40" spans="1:15" s="5" customFormat="1" x14ac:dyDescent="0.3">
      <c r="A40" s="32" t="s">
        <v>39</v>
      </c>
      <c r="B40" s="25">
        <f>SUM(B37:B39)</f>
        <v>3.44E-2</v>
      </c>
      <c r="C40" s="9">
        <f t="shared" ref="C40:O40" si="15">TRUNC(SUM(C37:C39))</f>
        <v>3320</v>
      </c>
      <c r="D40" s="9">
        <f t="shared" si="15"/>
        <v>1623</v>
      </c>
      <c r="E40" s="9">
        <f t="shared" si="15"/>
        <v>4346</v>
      </c>
      <c r="F40" s="9">
        <f t="shared" si="15"/>
        <v>295</v>
      </c>
      <c r="G40" s="9">
        <f t="shared" si="15"/>
        <v>295</v>
      </c>
      <c r="H40" s="9">
        <f t="shared" si="15"/>
        <v>442</v>
      </c>
      <c r="I40" s="9">
        <f t="shared" si="15"/>
        <v>2434</v>
      </c>
      <c r="J40" s="9">
        <f t="shared" si="15"/>
        <v>3855</v>
      </c>
      <c r="K40" s="9">
        <f t="shared" ref="K40:M40" si="16">TRUNC(SUM(K37:K39))</f>
        <v>3353</v>
      </c>
      <c r="L40" s="9">
        <f t="shared" si="16"/>
        <v>3689</v>
      </c>
      <c r="M40" s="9">
        <f t="shared" si="16"/>
        <v>4796</v>
      </c>
      <c r="N40" s="9">
        <f t="shared" si="15"/>
        <v>2656</v>
      </c>
      <c r="O40" s="9">
        <f t="shared" si="15"/>
        <v>1475</v>
      </c>
    </row>
    <row r="41" spans="1:15" s="5" customFormat="1" x14ac:dyDescent="0.3">
      <c r="A41" s="33" t="s">
        <v>40</v>
      </c>
      <c r="B41" s="28" t="s">
        <v>7</v>
      </c>
      <c r="C41" s="29" t="s">
        <v>16</v>
      </c>
      <c r="D41" s="29" t="s">
        <v>16</v>
      </c>
      <c r="E41" s="29" t="s">
        <v>16</v>
      </c>
      <c r="F41" s="29" t="s">
        <v>16</v>
      </c>
      <c r="G41" s="29" t="s">
        <v>16</v>
      </c>
      <c r="H41" s="29" t="s">
        <v>16</v>
      </c>
      <c r="I41" s="29" t="s">
        <v>16</v>
      </c>
      <c r="J41" s="29" t="s">
        <v>16</v>
      </c>
      <c r="K41" s="29" t="s">
        <v>16</v>
      </c>
      <c r="L41" s="29" t="s">
        <v>16</v>
      </c>
      <c r="M41" s="29" t="s">
        <v>16</v>
      </c>
      <c r="N41" s="29" t="s">
        <v>16</v>
      </c>
      <c r="O41" s="29" t="s">
        <v>16</v>
      </c>
    </row>
    <row r="42" spans="1:15" s="5" customFormat="1" ht="27.6" x14ac:dyDescent="0.3">
      <c r="A42" s="31" t="s">
        <v>41</v>
      </c>
      <c r="B42" s="35">
        <v>3.3399999999999999E-2</v>
      </c>
      <c r="C42" s="8">
        <f t="shared" ref="C42:O43" si="17">TRUNC($B42*C$14)</f>
        <v>3223</v>
      </c>
      <c r="D42" s="8">
        <f t="shared" si="17"/>
        <v>1576</v>
      </c>
      <c r="E42" s="8">
        <f t="shared" si="17"/>
        <v>4220</v>
      </c>
      <c r="F42" s="8">
        <f t="shared" si="17"/>
        <v>286</v>
      </c>
      <c r="G42" s="8">
        <f t="shared" si="17"/>
        <v>286</v>
      </c>
      <c r="H42" s="8">
        <f t="shared" si="17"/>
        <v>429</v>
      </c>
      <c r="I42" s="8">
        <f t="shared" si="17"/>
        <v>2364</v>
      </c>
      <c r="J42" s="8">
        <f t="shared" si="17"/>
        <v>3743</v>
      </c>
      <c r="K42" s="8">
        <f t="shared" si="17"/>
        <v>3255</v>
      </c>
      <c r="L42" s="8">
        <f t="shared" si="17"/>
        <v>3582</v>
      </c>
      <c r="M42" s="8">
        <f t="shared" si="17"/>
        <v>4656</v>
      </c>
      <c r="N42" s="8">
        <f t="shared" si="17"/>
        <v>2579</v>
      </c>
      <c r="O42" s="8">
        <f t="shared" si="17"/>
        <v>1432</v>
      </c>
    </row>
    <row r="43" spans="1:15" s="5" customFormat="1" x14ac:dyDescent="0.3">
      <c r="A43" s="32" t="s">
        <v>42</v>
      </c>
      <c r="B43" s="25">
        <f t="shared" ref="B43" si="18">B42</f>
        <v>3.3399999999999999E-2</v>
      </c>
      <c r="C43" s="8">
        <f t="shared" si="17"/>
        <v>3223</v>
      </c>
      <c r="D43" s="8">
        <f t="shared" si="17"/>
        <v>1576</v>
      </c>
      <c r="E43" s="8">
        <f t="shared" si="17"/>
        <v>4220</v>
      </c>
      <c r="F43" s="8">
        <f t="shared" si="17"/>
        <v>286</v>
      </c>
      <c r="G43" s="8">
        <f t="shared" si="17"/>
        <v>286</v>
      </c>
      <c r="H43" s="8">
        <f t="shared" si="17"/>
        <v>429</v>
      </c>
      <c r="I43" s="8">
        <f t="shared" si="17"/>
        <v>2364</v>
      </c>
      <c r="J43" s="8">
        <f t="shared" si="17"/>
        <v>3743</v>
      </c>
      <c r="K43" s="8">
        <f t="shared" si="17"/>
        <v>3255</v>
      </c>
      <c r="L43" s="8">
        <f t="shared" si="17"/>
        <v>3582</v>
      </c>
      <c r="M43" s="8">
        <f t="shared" si="17"/>
        <v>4656</v>
      </c>
      <c r="N43" s="8">
        <f t="shared" si="17"/>
        <v>2579</v>
      </c>
      <c r="O43" s="8">
        <f t="shared" si="17"/>
        <v>1432</v>
      </c>
    </row>
    <row r="44" spans="1:15" s="5" customFormat="1" x14ac:dyDescent="0.3">
      <c r="A44" s="32" t="s">
        <v>43</v>
      </c>
      <c r="B44" s="25">
        <f t="shared" ref="B44" si="19">B43+B40+B35+B26</f>
        <v>0.58926999999999996</v>
      </c>
      <c r="C44" s="9">
        <f t="shared" ref="C44:O44" si="20">TRUNC(C43+C40+C35+C26)</f>
        <v>56871</v>
      </c>
      <c r="D44" s="9">
        <f t="shared" si="20"/>
        <v>27799</v>
      </c>
      <c r="E44" s="9">
        <f t="shared" si="20"/>
        <v>74449</v>
      </c>
      <c r="F44" s="9">
        <f t="shared" si="20"/>
        <v>5048</v>
      </c>
      <c r="G44" s="9">
        <f t="shared" si="20"/>
        <v>5048</v>
      </c>
      <c r="H44" s="9">
        <f t="shared" si="20"/>
        <v>7574</v>
      </c>
      <c r="I44" s="9">
        <f t="shared" si="20"/>
        <v>41701</v>
      </c>
      <c r="J44" s="9">
        <f t="shared" si="20"/>
        <v>66034</v>
      </c>
      <c r="K44" s="9">
        <f t="shared" si="20"/>
        <v>57430</v>
      </c>
      <c r="L44" s="9">
        <f t="shared" si="20"/>
        <v>63191</v>
      </c>
      <c r="M44" s="9">
        <f t="shared" si="20"/>
        <v>82152</v>
      </c>
      <c r="N44" s="9">
        <f t="shared" si="20"/>
        <v>45497</v>
      </c>
      <c r="O44" s="9">
        <f t="shared" si="20"/>
        <v>25273</v>
      </c>
    </row>
    <row r="45" spans="1:15" s="5" customFormat="1" ht="27.6" x14ac:dyDescent="0.3">
      <c r="A45" s="24" t="s">
        <v>44</v>
      </c>
      <c r="B45" s="24"/>
      <c r="C45" s="9">
        <f t="shared" ref="C45:O45" si="21">TRUNC(C44+C14)</f>
        <v>153396</v>
      </c>
      <c r="D45" s="9">
        <f t="shared" si="21"/>
        <v>74988</v>
      </c>
      <c r="E45" s="9">
        <f t="shared" si="21"/>
        <v>200808</v>
      </c>
      <c r="F45" s="9">
        <f t="shared" si="21"/>
        <v>13627</v>
      </c>
      <c r="G45" s="9">
        <f t="shared" si="21"/>
        <v>13627</v>
      </c>
      <c r="H45" s="9">
        <f t="shared" si="21"/>
        <v>20443</v>
      </c>
      <c r="I45" s="9">
        <f t="shared" si="21"/>
        <v>112485</v>
      </c>
      <c r="J45" s="9">
        <f t="shared" si="21"/>
        <v>178109</v>
      </c>
      <c r="K45" s="9">
        <f t="shared" si="21"/>
        <v>154905</v>
      </c>
      <c r="L45" s="9">
        <f t="shared" si="21"/>
        <v>170441</v>
      </c>
      <c r="M45" s="9">
        <f t="shared" si="21"/>
        <v>221577</v>
      </c>
      <c r="N45" s="9">
        <f t="shared" si="21"/>
        <v>122716</v>
      </c>
      <c r="O45" s="9">
        <f t="shared" si="21"/>
        <v>68173</v>
      </c>
    </row>
    <row r="46" spans="1:15" s="5" customFormat="1" x14ac:dyDescent="0.3">
      <c r="A46" s="33" t="s">
        <v>45</v>
      </c>
      <c r="B46" s="28" t="s">
        <v>7</v>
      </c>
      <c r="C46" s="29" t="s">
        <v>16</v>
      </c>
      <c r="D46" s="29" t="s">
        <v>16</v>
      </c>
      <c r="E46" s="29" t="s">
        <v>16</v>
      </c>
      <c r="F46" s="29" t="s">
        <v>16</v>
      </c>
      <c r="G46" s="29" t="s">
        <v>16</v>
      </c>
      <c r="H46" s="29" t="s">
        <v>16</v>
      </c>
      <c r="I46" s="29" t="s">
        <v>16</v>
      </c>
      <c r="J46" s="29" t="s">
        <v>16</v>
      </c>
      <c r="K46" s="29" t="s">
        <v>16</v>
      </c>
      <c r="L46" s="29" t="s">
        <v>16</v>
      </c>
      <c r="M46" s="29" t="s">
        <v>16</v>
      </c>
      <c r="N46" s="29" t="s">
        <v>16</v>
      </c>
      <c r="O46" s="29" t="s">
        <v>16</v>
      </c>
    </row>
    <row r="47" spans="1:15" s="5" customFormat="1" x14ac:dyDescent="0.3">
      <c r="A47" s="36" t="s">
        <v>46</v>
      </c>
      <c r="B47" s="23"/>
      <c r="C47" s="8">
        <v>0</v>
      </c>
      <c r="D47" s="8">
        <v>0</v>
      </c>
      <c r="E47" s="8">
        <f>242*E6</f>
        <v>8470</v>
      </c>
      <c r="F47" s="8">
        <f>242*F6</f>
        <v>484</v>
      </c>
      <c r="G47" s="8">
        <f>242*G6</f>
        <v>484</v>
      </c>
      <c r="H47" s="8">
        <f>242*H6</f>
        <v>968</v>
      </c>
      <c r="I47" s="8">
        <v>0</v>
      </c>
      <c r="J47" s="8">
        <v>0</v>
      </c>
      <c r="K47" s="8">
        <f>242*K6</f>
        <v>6534</v>
      </c>
      <c r="L47" s="8">
        <f>242*L6</f>
        <v>9680</v>
      </c>
      <c r="M47" s="8">
        <f>242*M6</f>
        <v>12584</v>
      </c>
      <c r="N47" s="8">
        <f>242*N6</f>
        <v>4356</v>
      </c>
      <c r="O47" s="8">
        <f>242*O6</f>
        <v>3872</v>
      </c>
    </row>
    <row r="48" spans="1:15" s="5" customFormat="1" x14ac:dyDescent="0.3">
      <c r="A48" s="36" t="s">
        <v>47</v>
      </c>
      <c r="B48" s="37"/>
      <c r="C48" s="8">
        <f>(35*22)*C6</f>
        <v>11550</v>
      </c>
      <c r="D48" s="8">
        <f t="shared" ref="D48:O48" si="22">(35*22)*D6</f>
        <v>6160</v>
      </c>
      <c r="E48" s="8">
        <f t="shared" si="22"/>
        <v>26950</v>
      </c>
      <c r="F48" s="8">
        <f t="shared" si="22"/>
        <v>1540</v>
      </c>
      <c r="G48" s="8">
        <f t="shared" si="22"/>
        <v>1540</v>
      </c>
      <c r="H48" s="8">
        <f t="shared" si="22"/>
        <v>3080</v>
      </c>
      <c r="I48" s="8">
        <f t="shared" si="22"/>
        <v>8470</v>
      </c>
      <c r="J48" s="8">
        <f t="shared" si="22"/>
        <v>14630</v>
      </c>
      <c r="K48" s="8">
        <f t="shared" si="22"/>
        <v>20790</v>
      </c>
      <c r="L48" s="8">
        <f t="shared" si="22"/>
        <v>30800</v>
      </c>
      <c r="M48" s="8">
        <f t="shared" si="22"/>
        <v>40040</v>
      </c>
      <c r="N48" s="8">
        <f t="shared" si="22"/>
        <v>13860</v>
      </c>
      <c r="O48" s="8">
        <f t="shared" si="22"/>
        <v>12320</v>
      </c>
    </row>
    <row r="49" spans="1:15" s="5" customFormat="1" x14ac:dyDescent="0.3">
      <c r="A49" s="18" t="s">
        <v>74</v>
      </c>
      <c r="B49" s="37"/>
      <c r="C49" s="8">
        <f t="shared" ref="C49:O49" si="23">175*C6</f>
        <v>2625</v>
      </c>
      <c r="D49" s="8">
        <f t="shared" si="23"/>
        <v>1400</v>
      </c>
      <c r="E49" s="8">
        <f t="shared" si="23"/>
        <v>6125</v>
      </c>
      <c r="F49" s="8">
        <f t="shared" si="23"/>
        <v>350</v>
      </c>
      <c r="G49" s="8">
        <f t="shared" si="23"/>
        <v>350</v>
      </c>
      <c r="H49" s="8">
        <f t="shared" si="23"/>
        <v>700</v>
      </c>
      <c r="I49" s="8">
        <f t="shared" si="23"/>
        <v>1925</v>
      </c>
      <c r="J49" s="8">
        <f t="shared" si="23"/>
        <v>3325</v>
      </c>
      <c r="K49" s="8">
        <f t="shared" si="23"/>
        <v>4725</v>
      </c>
      <c r="L49" s="8">
        <f t="shared" si="23"/>
        <v>7000</v>
      </c>
      <c r="M49" s="8">
        <f t="shared" si="23"/>
        <v>9100</v>
      </c>
      <c r="N49" s="8">
        <f t="shared" si="23"/>
        <v>3150</v>
      </c>
      <c r="O49" s="8">
        <f t="shared" si="23"/>
        <v>2800</v>
      </c>
    </row>
    <row r="50" spans="1:15" s="5" customFormat="1" x14ac:dyDescent="0.3">
      <c r="A50" s="32" t="s">
        <v>48</v>
      </c>
      <c r="B50" s="38">
        <v>2.5999999999999999E-2</v>
      </c>
      <c r="C50" s="9">
        <f t="shared" ref="C50:O50" si="24">C48+C47</f>
        <v>11550</v>
      </c>
      <c r="D50" s="9">
        <f t="shared" si="24"/>
        <v>6160</v>
      </c>
      <c r="E50" s="9">
        <f t="shared" si="24"/>
        <v>35420</v>
      </c>
      <c r="F50" s="9">
        <f t="shared" si="24"/>
        <v>2024</v>
      </c>
      <c r="G50" s="9">
        <f t="shared" si="24"/>
        <v>2024</v>
      </c>
      <c r="H50" s="9">
        <f t="shared" si="24"/>
        <v>4048</v>
      </c>
      <c r="I50" s="9">
        <f t="shared" si="24"/>
        <v>8470</v>
      </c>
      <c r="J50" s="9">
        <f t="shared" si="24"/>
        <v>14630</v>
      </c>
      <c r="K50" s="9">
        <f t="shared" si="24"/>
        <v>27324</v>
      </c>
      <c r="L50" s="9">
        <f t="shared" si="24"/>
        <v>40480</v>
      </c>
      <c r="M50" s="9">
        <f t="shared" si="24"/>
        <v>52624</v>
      </c>
      <c r="N50" s="9">
        <f t="shared" si="24"/>
        <v>18216</v>
      </c>
      <c r="O50" s="9">
        <f t="shared" si="24"/>
        <v>16192</v>
      </c>
    </row>
    <row r="51" spans="1:15" s="5" customFormat="1" x14ac:dyDescent="0.3">
      <c r="A51" s="24" t="s">
        <v>49</v>
      </c>
      <c r="B51" s="25">
        <f>SUM(B50,B43,B40,B35,B26)</f>
        <v>0.61526999999999998</v>
      </c>
      <c r="C51" s="9">
        <f t="shared" ref="C51:O51" si="25">SUM(C50,C45)</f>
        <v>164946</v>
      </c>
      <c r="D51" s="9">
        <f t="shared" si="25"/>
        <v>81148</v>
      </c>
      <c r="E51" s="9">
        <f t="shared" si="25"/>
        <v>236228</v>
      </c>
      <c r="F51" s="9">
        <f t="shared" si="25"/>
        <v>15651</v>
      </c>
      <c r="G51" s="9">
        <f t="shared" si="25"/>
        <v>15651</v>
      </c>
      <c r="H51" s="9">
        <f t="shared" si="25"/>
        <v>24491</v>
      </c>
      <c r="I51" s="9">
        <f t="shared" si="25"/>
        <v>120955</v>
      </c>
      <c r="J51" s="9">
        <f t="shared" si="25"/>
        <v>192739</v>
      </c>
      <c r="K51" s="9">
        <f t="shared" si="25"/>
        <v>182229</v>
      </c>
      <c r="L51" s="9">
        <f t="shared" si="25"/>
        <v>210921</v>
      </c>
      <c r="M51" s="9">
        <f t="shared" si="25"/>
        <v>274201</v>
      </c>
      <c r="N51" s="9">
        <f t="shared" si="25"/>
        <v>140932</v>
      </c>
      <c r="O51" s="9">
        <f t="shared" si="25"/>
        <v>84365</v>
      </c>
    </row>
    <row r="52" spans="1:15" s="5" customFormat="1" x14ac:dyDescent="0.3">
      <c r="A52" s="33" t="s">
        <v>50</v>
      </c>
      <c r="B52" s="28" t="s">
        <v>7</v>
      </c>
      <c r="C52" s="29" t="s">
        <v>16</v>
      </c>
      <c r="D52" s="29" t="s">
        <v>16</v>
      </c>
      <c r="E52" s="29" t="s">
        <v>16</v>
      </c>
      <c r="F52" s="29" t="s">
        <v>16</v>
      </c>
      <c r="G52" s="29" t="s">
        <v>16</v>
      </c>
      <c r="H52" s="29" t="s">
        <v>16</v>
      </c>
      <c r="I52" s="29" t="s">
        <v>16</v>
      </c>
      <c r="J52" s="29" t="s">
        <v>16</v>
      </c>
      <c r="K52" s="29" t="s">
        <v>16</v>
      </c>
      <c r="L52" s="29" t="s">
        <v>16</v>
      </c>
      <c r="M52" s="29" t="s">
        <v>16</v>
      </c>
      <c r="N52" s="29" t="s">
        <v>16</v>
      </c>
      <c r="O52" s="29" t="s">
        <v>16</v>
      </c>
    </row>
    <row r="53" spans="1:15" s="5" customFormat="1" x14ac:dyDescent="0.3">
      <c r="A53" s="31" t="s">
        <v>51</v>
      </c>
      <c r="B53" s="30">
        <v>0</v>
      </c>
      <c r="C53" s="8">
        <f t="shared" ref="C53:O53" si="26">C$14*$B53</f>
        <v>0</v>
      </c>
      <c r="D53" s="8">
        <f t="shared" si="26"/>
        <v>0</v>
      </c>
      <c r="E53" s="8">
        <f t="shared" si="26"/>
        <v>0</v>
      </c>
      <c r="F53" s="8">
        <f t="shared" si="26"/>
        <v>0</v>
      </c>
      <c r="G53" s="8">
        <f t="shared" si="26"/>
        <v>0</v>
      </c>
      <c r="H53" s="8">
        <f t="shared" si="26"/>
        <v>0</v>
      </c>
      <c r="I53" s="8">
        <f t="shared" si="26"/>
        <v>0</v>
      </c>
      <c r="J53" s="8">
        <f t="shared" si="26"/>
        <v>0</v>
      </c>
      <c r="K53" s="8">
        <f t="shared" si="26"/>
        <v>0</v>
      </c>
      <c r="L53" s="8">
        <f t="shared" si="26"/>
        <v>0</v>
      </c>
      <c r="M53" s="8">
        <f t="shared" si="26"/>
        <v>0</v>
      </c>
      <c r="N53" s="8">
        <f t="shared" si="26"/>
        <v>0</v>
      </c>
      <c r="O53" s="8">
        <f t="shared" si="26"/>
        <v>0</v>
      </c>
    </row>
    <row r="54" spans="1:15" s="5" customFormat="1" x14ac:dyDescent="0.3">
      <c r="A54" s="24" t="s">
        <v>52</v>
      </c>
      <c r="B54" s="24"/>
      <c r="C54" s="9">
        <f t="shared" ref="C54:O54" si="27">SUM(C52:C53)</f>
        <v>0</v>
      </c>
      <c r="D54" s="9">
        <f t="shared" si="27"/>
        <v>0</v>
      </c>
      <c r="E54" s="9">
        <f t="shared" si="27"/>
        <v>0</v>
      </c>
      <c r="F54" s="9">
        <f t="shared" si="27"/>
        <v>0</v>
      </c>
      <c r="G54" s="9">
        <f t="shared" si="27"/>
        <v>0</v>
      </c>
      <c r="H54" s="9">
        <f t="shared" si="27"/>
        <v>0</v>
      </c>
      <c r="I54" s="9">
        <f t="shared" si="27"/>
        <v>0</v>
      </c>
      <c r="J54" s="9">
        <f t="shared" si="27"/>
        <v>0</v>
      </c>
      <c r="K54" s="9">
        <f t="shared" ref="K54:M54" si="28">SUM(K52:K53)</f>
        <v>0</v>
      </c>
      <c r="L54" s="9">
        <f t="shared" si="28"/>
        <v>0</v>
      </c>
      <c r="M54" s="9">
        <f t="shared" si="28"/>
        <v>0</v>
      </c>
      <c r="N54" s="9">
        <f t="shared" si="27"/>
        <v>0</v>
      </c>
      <c r="O54" s="9">
        <f t="shared" si="27"/>
        <v>0</v>
      </c>
    </row>
    <row r="55" spans="1:15" s="5" customFormat="1" x14ac:dyDescent="0.3">
      <c r="A55" s="24" t="s">
        <v>53</v>
      </c>
      <c r="B55" s="25">
        <f>SUM(B50,B43,B40,B35,B26,B53)</f>
        <v>0.61526999999999998</v>
      </c>
      <c r="C55" s="9">
        <f t="shared" ref="C55:O55" si="29">TRUNC(SUM(C54,C51))</f>
        <v>164946</v>
      </c>
      <c r="D55" s="9">
        <f t="shared" si="29"/>
        <v>81148</v>
      </c>
      <c r="E55" s="9">
        <f t="shared" si="29"/>
        <v>236228</v>
      </c>
      <c r="F55" s="9">
        <f t="shared" si="29"/>
        <v>15651</v>
      </c>
      <c r="G55" s="9">
        <f t="shared" si="29"/>
        <v>15651</v>
      </c>
      <c r="H55" s="9">
        <f t="shared" si="29"/>
        <v>24491</v>
      </c>
      <c r="I55" s="9">
        <f t="shared" si="29"/>
        <v>120955</v>
      </c>
      <c r="J55" s="9">
        <f t="shared" si="29"/>
        <v>192739</v>
      </c>
      <c r="K55" s="9">
        <f t="shared" si="29"/>
        <v>182229</v>
      </c>
      <c r="L55" s="9">
        <f t="shared" si="29"/>
        <v>210921</v>
      </c>
      <c r="M55" s="9">
        <f t="shared" si="29"/>
        <v>274201</v>
      </c>
      <c r="N55" s="9">
        <f t="shared" si="29"/>
        <v>140932</v>
      </c>
      <c r="O55" s="9">
        <f t="shared" si="29"/>
        <v>84365</v>
      </c>
    </row>
    <row r="56" spans="1:15" s="5" customFormat="1" x14ac:dyDescent="0.3">
      <c r="A56" s="33" t="s">
        <v>54</v>
      </c>
      <c r="B56" s="28" t="s">
        <v>7</v>
      </c>
      <c r="C56" s="29" t="s">
        <v>16</v>
      </c>
      <c r="D56" s="29" t="s">
        <v>16</v>
      </c>
      <c r="E56" s="29" t="s">
        <v>16</v>
      </c>
      <c r="F56" s="29" t="s">
        <v>16</v>
      </c>
      <c r="G56" s="29" t="s">
        <v>16</v>
      </c>
      <c r="H56" s="29" t="s">
        <v>16</v>
      </c>
      <c r="I56" s="29" t="s">
        <v>16</v>
      </c>
      <c r="J56" s="29" t="s">
        <v>16</v>
      </c>
      <c r="K56" s="29" t="s">
        <v>16</v>
      </c>
      <c r="L56" s="29" t="s">
        <v>16</v>
      </c>
      <c r="M56" s="29" t="s">
        <v>16</v>
      </c>
      <c r="N56" s="29" t="s">
        <v>16</v>
      </c>
      <c r="O56" s="29" t="s">
        <v>16</v>
      </c>
    </row>
    <row r="57" spans="1:15" s="5" customFormat="1" x14ac:dyDescent="0.3">
      <c r="A57" s="31" t="s">
        <v>68</v>
      </c>
      <c r="B57" s="34">
        <v>0.02</v>
      </c>
      <c r="C57" s="8">
        <f t="shared" ref="C57:O59" si="30">TRUNC(C$55*$B57)</f>
        <v>3298</v>
      </c>
      <c r="D57" s="8">
        <f t="shared" si="30"/>
        <v>1622</v>
      </c>
      <c r="E57" s="8">
        <f t="shared" si="30"/>
        <v>4724</v>
      </c>
      <c r="F57" s="8">
        <f t="shared" si="30"/>
        <v>313</v>
      </c>
      <c r="G57" s="8">
        <f t="shared" si="30"/>
        <v>313</v>
      </c>
      <c r="H57" s="8">
        <f t="shared" si="30"/>
        <v>489</v>
      </c>
      <c r="I57" s="8">
        <f t="shared" si="30"/>
        <v>2419</v>
      </c>
      <c r="J57" s="8">
        <f t="shared" si="30"/>
        <v>3854</v>
      </c>
      <c r="K57" s="8">
        <f t="shared" si="30"/>
        <v>3644</v>
      </c>
      <c r="L57" s="8">
        <f t="shared" si="30"/>
        <v>4218</v>
      </c>
      <c r="M57" s="8">
        <f t="shared" si="30"/>
        <v>5484</v>
      </c>
      <c r="N57" s="8">
        <f t="shared" si="30"/>
        <v>2818</v>
      </c>
      <c r="O57" s="8">
        <f t="shared" si="30"/>
        <v>1687</v>
      </c>
    </row>
    <row r="58" spans="1:15" s="5" customFormat="1" x14ac:dyDescent="0.3">
      <c r="A58" s="36" t="s">
        <v>55</v>
      </c>
      <c r="B58" s="39">
        <v>0.01</v>
      </c>
      <c r="C58" s="8">
        <f t="shared" si="30"/>
        <v>1649</v>
      </c>
      <c r="D58" s="8">
        <f t="shared" si="30"/>
        <v>811</v>
      </c>
      <c r="E58" s="8">
        <f t="shared" si="30"/>
        <v>2362</v>
      </c>
      <c r="F58" s="8">
        <f t="shared" si="30"/>
        <v>156</v>
      </c>
      <c r="G58" s="8">
        <f t="shared" si="30"/>
        <v>156</v>
      </c>
      <c r="H58" s="8">
        <f t="shared" si="30"/>
        <v>244</v>
      </c>
      <c r="I58" s="8">
        <f t="shared" si="30"/>
        <v>1209</v>
      </c>
      <c r="J58" s="8">
        <f t="shared" si="30"/>
        <v>1927</v>
      </c>
      <c r="K58" s="8">
        <f t="shared" si="30"/>
        <v>1822</v>
      </c>
      <c r="L58" s="8">
        <f t="shared" si="30"/>
        <v>2109</v>
      </c>
      <c r="M58" s="8">
        <f t="shared" si="30"/>
        <v>2742</v>
      </c>
      <c r="N58" s="8">
        <f t="shared" si="30"/>
        <v>1409</v>
      </c>
      <c r="O58" s="8">
        <f t="shared" si="30"/>
        <v>843</v>
      </c>
    </row>
    <row r="59" spans="1:15" s="5" customFormat="1" x14ac:dyDescent="0.3">
      <c r="A59" s="36" t="s">
        <v>69</v>
      </c>
      <c r="B59" s="37">
        <v>0.01</v>
      </c>
      <c r="C59" s="8">
        <f t="shared" si="30"/>
        <v>1649</v>
      </c>
      <c r="D59" s="8">
        <f t="shared" si="30"/>
        <v>811</v>
      </c>
      <c r="E59" s="8">
        <f t="shared" si="30"/>
        <v>2362</v>
      </c>
      <c r="F59" s="8">
        <f t="shared" si="30"/>
        <v>156</v>
      </c>
      <c r="G59" s="8">
        <f t="shared" si="30"/>
        <v>156</v>
      </c>
      <c r="H59" s="8">
        <f t="shared" si="30"/>
        <v>244</v>
      </c>
      <c r="I59" s="8">
        <f t="shared" si="30"/>
        <v>1209</v>
      </c>
      <c r="J59" s="8">
        <f t="shared" si="30"/>
        <v>1927</v>
      </c>
      <c r="K59" s="8">
        <f t="shared" si="30"/>
        <v>1822</v>
      </c>
      <c r="L59" s="8">
        <f t="shared" si="30"/>
        <v>2109</v>
      </c>
      <c r="M59" s="8">
        <f t="shared" si="30"/>
        <v>2742</v>
      </c>
      <c r="N59" s="8">
        <f t="shared" si="30"/>
        <v>1409</v>
      </c>
      <c r="O59" s="8">
        <f t="shared" si="30"/>
        <v>843</v>
      </c>
    </row>
    <row r="60" spans="1:15" s="5" customFormat="1" x14ac:dyDescent="0.3">
      <c r="A60" s="26" t="s">
        <v>56</v>
      </c>
      <c r="B60" s="30">
        <v>0.06</v>
      </c>
      <c r="C60" s="8">
        <f t="shared" ref="C60:O60" si="31">TRUNC(C$55+C$57+C$58+C$59)*$B60</f>
        <v>10292.52</v>
      </c>
      <c r="D60" s="8">
        <f t="shared" si="31"/>
        <v>5063.5199999999995</v>
      </c>
      <c r="E60" s="8">
        <f t="shared" si="31"/>
        <v>14740.56</v>
      </c>
      <c r="F60" s="8">
        <f t="shared" si="31"/>
        <v>976.56</v>
      </c>
      <c r="G60" s="8">
        <f t="shared" si="31"/>
        <v>976.56</v>
      </c>
      <c r="H60" s="8">
        <f t="shared" si="31"/>
        <v>1528.08</v>
      </c>
      <c r="I60" s="8">
        <f t="shared" si="31"/>
        <v>7547.5199999999995</v>
      </c>
      <c r="J60" s="8">
        <f t="shared" si="31"/>
        <v>12026.82</v>
      </c>
      <c r="K60" s="8">
        <f t="shared" si="31"/>
        <v>11371.02</v>
      </c>
      <c r="L60" s="8">
        <f t="shared" si="31"/>
        <v>13161.42</v>
      </c>
      <c r="M60" s="8">
        <f t="shared" si="31"/>
        <v>17110.14</v>
      </c>
      <c r="N60" s="8">
        <f t="shared" si="31"/>
        <v>8794.08</v>
      </c>
      <c r="O60" s="8">
        <f t="shared" si="31"/>
        <v>5264.28</v>
      </c>
    </row>
    <row r="61" spans="1:15" s="5" customFormat="1" x14ac:dyDescent="0.3">
      <c r="A61" s="24" t="s">
        <v>57</v>
      </c>
      <c r="B61" s="40">
        <f>SUM(B57:B60)</f>
        <v>0.1</v>
      </c>
      <c r="C61" s="9">
        <f t="shared" ref="C61:O61" si="32">TRUNC(SUM(C57:C60))</f>
        <v>16888</v>
      </c>
      <c r="D61" s="9">
        <f t="shared" si="32"/>
        <v>8307</v>
      </c>
      <c r="E61" s="9">
        <f t="shared" si="32"/>
        <v>24188</v>
      </c>
      <c r="F61" s="9">
        <f t="shared" si="32"/>
        <v>1601</v>
      </c>
      <c r="G61" s="9">
        <f t="shared" si="32"/>
        <v>1601</v>
      </c>
      <c r="H61" s="9">
        <f t="shared" si="32"/>
        <v>2505</v>
      </c>
      <c r="I61" s="9">
        <f t="shared" si="32"/>
        <v>12384</v>
      </c>
      <c r="J61" s="9">
        <f t="shared" si="32"/>
        <v>19734</v>
      </c>
      <c r="K61" s="9">
        <f t="shared" ref="K61:M61" si="33">TRUNC(SUM(K57:K60))</f>
        <v>18659</v>
      </c>
      <c r="L61" s="9">
        <f t="shared" si="33"/>
        <v>21597</v>
      </c>
      <c r="M61" s="9">
        <f t="shared" si="33"/>
        <v>28078</v>
      </c>
      <c r="N61" s="9">
        <f t="shared" si="32"/>
        <v>14430</v>
      </c>
      <c r="O61" s="9">
        <f t="shared" si="32"/>
        <v>8637</v>
      </c>
    </row>
    <row r="62" spans="1:15" s="5" customFormat="1" ht="25.5" customHeight="1" x14ac:dyDescent="0.3">
      <c r="A62" s="24" t="s">
        <v>58</v>
      </c>
      <c r="B62" s="40">
        <f>SUM(B61,B55)</f>
        <v>0.71526999999999996</v>
      </c>
      <c r="C62" s="9">
        <f t="shared" ref="C62:O62" si="34">TRUNC(SUM(C61,C55))</f>
        <v>181834</v>
      </c>
      <c r="D62" s="9">
        <f t="shared" si="34"/>
        <v>89455</v>
      </c>
      <c r="E62" s="9">
        <f t="shared" si="34"/>
        <v>260416</v>
      </c>
      <c r="F62" s="9">
        <f t="shared" si="34"/>
        <v>17252</v>
      </c>
      <c r="G62" s="9">
        <f t="shared" si="34"/>
        <v>17252</v>
      </c>
      <c r="H62" s="9">
        <f t="shared" si="34"/>
        <v>26996</v>
      </c>
      <c r="I62" s="9">
        <f t="shared" si="34"/>
        <v>133339</v>
      </c>
      <c r="J62" s="9">
        <f t="shared" si="34"/>
        <v>212473</v>
      </c>
      <c r="K62" s="9">
        <f t="shared" si="34"/>
        <v>200888</v>
      </c>
      <c r="L62" s="9">
        <f t="shared" si="34"/>
        <v>232518</v>
      </c>
      <c r="M62" s="9">
        <f t="shared" si="34"/>
        <v>302279</v>
      </c>
      <c r="N62" s="9">
        <f t="shared" si="34"/>
        <v>155362</v>
      </c>
      <c r="O62" s="9">
        <f t="shared" si="34"/>
        <v>93002</v>
      </c>
    </row>
    <row r="63" spans="1:15" s="5" customFormat="1" x14ac:dyDescent="0.3">
      <c r="A63" s="33" t="s">
        <v>59</v>
      </c>
      <c r="B63" s="28" t="s">
        <v>7</v>
      </c>
      <c r="C63" s="29" t="s">
        <v>16</v>
      </c>
      <c r="D63" s="29" t="s">
        <v>16</v>
      </c>
      <c r="E63" s="29" t="s">
        <v>16</v>
      </c>
      <c r="F63" s="29" t="s">
        <v>16</v>
      </c>
      <c r="G63" s="29" t="s">
        <v>16</v>
      </c>
      <c r="H63" s="29" t="s">
        <v>16</v>
      </c>
      <c r="I63" s="29" t="s">
        <v>16</v>
      </c>
      <c r="J63" s="29" t="s">
        <v>16</v>
      </c>
      <c r="K63" s="29" t="s">
        <v>16</v>
      </c>
      <c r="L63" s="29" t="s">
        <v>16</v>
      </c>
      <c r="M63" s="29" t="s">
        <v>16</v>
      </c>
      <c r="N63" s="29" t="s">
        <v>16</v>
      </c>
      <c r="O63" s="29" t="s">
        <v>16</v>
      </c>
    </row>
    <row r="64" spans="1:15" s="5" customFormat="1" x14ac:dyDescent="0.3">
      <c r="A64" s="26" t="s">
        <v>17</v>
      </c>
      <c r="B64" s="30">
        <v>1.7999999999999999E-2</v>
      </c>
      <c r="C64" s="8">
        <f t="shared" ref="C64:O68" si="35">TRUNC($B64*C$62)</f>
        <v>3273</v>
      </c>
      <c r="D64" s="8">
        <f t="shared" si="35"/>
        <v>1610</v>
      </c>
      <c r="E64" s="8">
        <f t="shared" si="35"/>
        <v>4687</v>
      </c>
      <c r="F64" s="8">
        <f t="shared" si="35"/>
        <v>310</v>
      </c>
      <c r="G64" s="8">
        <f t="shared" si="35"/>
        <v>310</v>
      </c>
      <c r="H64" s="8">
        <f t="shared" si="35"/>
        <v>485</v>
      </c>
      <c r="I64" s="8">
        <f t="shared" si="35"/>
        <v>2400</v>
      </c>
      <c r="J64" s="8">
        <f t="shared" si="35"/>
        <v>3824</v>
      </c>
      <c r="K64" s="8">
        <f t="shared" si="35"/>
        <v>3615</v>
      </c>
      <c r="L64" s="8">
        <f t="shared" si="35"/>
        <v>4185</v>
      </c>
      <c r="M64" s="8">
        <f t="shared" si="35"/>
        <v>5441</v>
      </c>
      <c r="N64" s="8">
        <f t="shared" si="35"/>
        <v>2796</v>
      </c>
      <c r="O64" s="8">
        <f t="shared" si="35"/>
        <v>1674</v>
      </c>
    </row>
    <row r="65" spans="1:15" s="5" customFormat="1" x14ac:dyDescent="0.3">
      <c r="A65" s="26" t="s">
        <v>60</v>
      </c>
      <c r="B65" s="30">
        <v>0</v>
      </c>
      <c r="C65" s="8">
        <f t="shared" si="35"/>
        <v>0</v>
      </c>
      <c r="D65" s="8">
        <f t="shared" si="35"/>
        <v>0</v>
      </c>
      <c r="E65" s="8">
        <f t="shared" si="35"/>
        <v>0</v>
      </c>
      <c r="F65" s="8">
        <f t="shared" si="35"/>
        <v>0</v>
      </c>
      <c r="G65" s="8">
        <f t="shared" si="35"/>
        <v>0</v>
      </c>
      <c r="H65" s="8">
        <f t="shared" si="35"/>
        <v>0</v>
      </c>
      <c r="I65" s="8">
        <f t="shared" si="35"/>
        <v>0</v>
      </c>
      <c r="J65" s="8">
        <f t="shared" si="35"/>
        <v>0</v>
      </c>
      <c r="K65" s="8">
        <f t="shared" si="35"/>
        <v>0</v>
      </c>
      <c r="L65" s="8">
        <f t="shared" si="35"/>
        <v>0</v>
      </c>
      <c r="M65" s="8">
        <f t="shared" si="35"/>
        <v>0</v>
      </c>
      <c r="N65" s="8">
        <f t="shared" si="35"/>
        <v>0</v>
      </c>
      <c r="O65" s="8">
        <f t="shared" si="35"/>
        <v>0</v>
      </c>
    </row>
    <row r="66" spans="1:15" s="5" customFormat="1" x14ac:dyDescent="0.3">
      <c r="A66" s="26" t="s">
        <v>61</v>
      </c>
      <c r="B66" s="30">
        <v>6.4999999999999997E-3</v>
      </c>
      <c r="C66" s="8">
        <f t="shared" si="35"/>
        <v>1181</v>
      </c>
      <c r="D66" s="8">
        <f t="shared" si="35"/>
        <v>581</v>
      </c>
      <c r="E66" s="8">
        <f t="shared" si="35"/>
        <v>1692</v>
      </c>
      <c r="F66" s="8">
        <f t="shared" si="35"/>
        <v>112</v>
      </c>
      <c r="G66" s="8">
        <f t="shared" si="35"/>
        <v>112</v>
      </c>
      <c r="H66" s="8">
        <f t="shared" si="35"/>
        <v>175</v>
      </c>
      <c r="I66" s="8">
        <f t="shared" si="35"/>
        <v>866</v>
      </c>
      <c r="J66" s="8">
        <f t="shared" si="35"/>
        <v>1381</v>
      </c>
      <c r="K66" s="8">
        <f t="shared" si="35"/>
        <v>1305</v>
      </c>
      <c r="L66" s="8">
        <f t="shared" si="35"/>
        <v>1511</v>
      </c>
      <c r="M66" s="8">
        <f t="shared" si="35"/>
        <v>1964</v>
      </c>
      <c r="N66" s="8">
        <f t="shared" si="35"/>
        <v>1009</v>
      </c>
      <c r="O66" s="8">
        <f t="shared" si="35"/>
        <v>604</v>
      </c>
    </row>
    <row r="67" spans="1:15" s="5" customFormat="1" x14ac:dyDescent="0.3">
      <c r="A67" s="26" t="s">
        <v>62</v>
      </c>
      <c r="B67" s="30">
        <v>0.03</v>
      </c>
      <c r="C67" s="8">
        <f t="shared" si="35"/>
        <v>5455</v>
      </c>
      <c r="D67" s="8">
        <f t="shared" si="35"/>
        <v>2683</v>
      </c>
      <c r="E67" s="8">
        <f t="shared" si="35"/>
        <v>7812</v>
      </c>
      <c r="F67" s="8">
        <f t="shared" si="35"/>
        <v>517</v>
      </c>
      <c r="G67" s="8">
        <f t="shared" si="35"/>
        <v>517</v>
      </c>
      <c r="H67" s="8">
        <f t="shared" si="35"/>
        <v>809</v>
      </c>
      <c r="I67" s="8">
        <f t="shared" si="35"/>
        <v>4000</v>
      </c>
      <c r="J67" s="8">
        <f t="shared" si="35"/>
        <v>6374</v>
      </c>
      <c r="K67" s="8">
        <f t="shared" si="35"/>
        <v>6026</v>
      </c>
      <c r="L67" s="8">
        <f t="shared" si="35"/>
        <v>6975</v>
      </c>
      <c r="M67" s="8">
        <f t="shared" si="35"/>
        <v>9068</v>
      </c>
      <c r="N67" s="8">
        <f t="shared" si="35"/>
        <v>4660</v>
      </c>
      <c r="O67" s="8">
        <f t="shared" si="35"/>
        <v>2790</v>
      </c>
    </row>
    <row r="68" spans="1:15" s="5" customFormat="1" x14ac:dyDescent="0.3">
      <c r="A68" s="26" t="s">
        <v>63</v>
      </c>
      <c r="B68" s="30">
        <v>0.05</v>
      </c>
      <c r="C68" s="8">
        <f t="shared" si="35"/>
        <v>9091</v>
      </c>
      <c r="D68" s="8">
        <f t="shared" si="35"/>
        <v>4472</v>
      </c>
      <c r="E68" s="8">
        <f t="shared" si="35"/>
        <v>13020</v>
      </c>
      <c r="F68" s="8">
        <f t="shared" si="35"/>
        <v>862</v>
      </c>
      <c r="G68" s="8">
        <f t="shared" si="35"/>
        <v>862</v>
      </c>
      <c r="H68" s="8">
        <f t="shared" si="35"/>
        <v>1349</v>
      </c>
      <c r="I68" s="8">
        <f t="shared" si="35"/>
        <v>6666</v>
      </c>
      <c r="J68" s="8">
        <f t="shared" si="35"/>
        <v>10623</v>
      </c>
      <c r="K68" s="8">
        <f t="shared" si="35"/>
        <v>10044</v>
      </c>
      <c r="L68" s="8">
        <f t="shared" si="35"/>
        <v>11625</v>
      </c>
      <c r="M68" s="8">
        <f t="shared" si="35"/>
        <v>15113</v>
      </c>
      <c r="N68" s="8">
        <f t="shared" si="35"/>
        <v>7768</v>
      </c>
      <c r="O68" s="8">
        <f t="shared" si="35"/>
        <v>4650</v>
      </c>
    </row>
    <row r="69" spans="1:15" s="5" customFormat="1" x14ac:dyDescent="0.3">
      <c r="A69" s="32" t="s">
        <v>64</v>
      </c>
      <c r="B69" s="25">
        <f t="shared" ref="B69" si="36">SUM(B64:B68)</f>
        <v>0.1045</v>
      </c>
      <c r="C69" s="9">
        <f t="shared" ref="C69:O69" si="37">SUM(C64:C68)</f>
        <v>19000</v>
      </c>
      <c r="D69" s="9">
        <f t="shared" si="37"/>
        <v>9346</v>
      </c>
      <c r="E69" s="9">
        <f t="shared" si="37"/>
        <v>27211</v>
      </c>
      <c r="F69" s="9">
        <f t="shared" si="37"/>
        <v>1801</v>
      </c>
      <c r="G69" s="9">
        <f t="shared" si="37"/>
        <v>1801</v>
      </c>
      <c r="H69" s="9">
        <f t="shared" si="37"/>
        <v>2818</v>
      </c>
      <c r="I69" s="9">
        <f t="shared" si="37"/>
        <v>13932</v>
      </c>
      <c r="J69" s="9">
        <f t="shared" si="37"/>
        <v>22202</v>
      </c>
      <c r="K69" s="9">
        <f t="shared" si="37"/>
        <v>20990</v>
      </c>
      <c r="L69" s="9">
        <f t="shared" si="37"/>
        <v>24296</v>
      </c>
      <c r="M69" s="9">
        <f t="shared" si="37"/>
        <v>31586</v>
      </c>
      <c r="N69" s="9">
        <f t="shared" si="37"/>
        <v>16233</v>
      </c>
      <c r="O69" s="9">
        <f t="shared" si="37"/>
        <v>9718</v>
      </c>
    </row>
    <row r="70" spans="1:15" s="5" customFormat="1" ht="15.75" customHeight="1" x14ac:dyDescent="0.3">
      <c r="A70" s="59" t="s">
        <v>65</v>
      </c>
      <c r="B70" s="59"/>
      <c r="C70" s="41">
        <f t="shared" ref="C70:O70" si="38">TRUNC(C$62/(1-$B$69),2)</f>
        <v>203053.04</v>
      </c>
      <c r="D70" s="41">
        <f t="shared" si="38"/>
        <v>99893.91</v>
      </c>
      <c r="E70" s="41">
        <f t="shared" si="38"/>
        <v>290805.13</v>
      </c>
      <c r="F70" s="41">
        <f t="shared" si="38"/>
        <v>19265.21</v>
      </c>
      <c r="G70" s="41">
        <f t="shared" si="38"/>
        <v>19265.21</v>
      </c>
      <c r="H70" s="41">
        <f t="shared" si="38"/>
        <v>30146.28</v>
      </c>
      <c r="I70" s="41">
        <f>TRUNC(I$62/(1-$B$69),2)</f>
        <v>148898.93</v>
      </c>
      <c r="J70" s="41">
        <f t="shared" si="38"/>
        <v>237267.44</v>
      </c>
      <c r="K70" s="41">
        <f t="shared" si="38"/>
        <v>224330.54</v>
      </c>
      <c r="L70" s="41">
        <f t="shared" si="38"/>
        <v>259651.59</v>
      </c>
      <c r="M70" s="41">
        <f t="shared" si="38"/>
        <v>337553.32</v>
      </c>
      <c r="N70" s="41">
        <f t="shared" si="38"/>
        <v>173491.9</v>
      </c>
      <c r="O70" s="41">
        <f t="shared" si="38"/>
        <v>103854.82</v>
      </c>
    </row>
    <row r="71" spans="1:15" ht="12.75" customHeight="1" x14ac:dyDescent="0.3">
      <c r="A71" s="58" t="s">
        <v>66</v>
      </c>
      <c r="B71" s="58"/>
      <c r="C71" s="65">
        <f>TRUNC(SUM(C70:H70)*8)</f>
        <v>5299430</v>
      </c>
      <c r="D71" s="66"/>
      <c r="E71" s="66"/>
      <c r="F71" s="66"/>
      <c r="G71" s="66"/>
      <c r="H71" s="67"/>
      <c r="I71" s="68">
        <f>TRUNC(SUM(I70:O70)*8)</f>
        <v>11880388</v>
      </c>
      <c r="J71" s="69"/>
      <c r="K71" s="69"/>
      <c r="L71" s="69"/>
      <c r="M71" s="69"/>
      <c r="N71" s="69"/>
      <c r="O71" s="70"/>
    </row>
    <row r="72" spans="1:15" ht="12.75" customHeight="1" x14ac:dyDescent="0.3">
      <c r="A72" s="58" t="s">
        <v>67</v>
      </c>
      <c r="B72" s="58"/>
      <c r="C72" s="41">
        <f>SUM(C70:O70)</f>
        <v>2147477.3199999998</v>
      </c>
      <c r="D72" s="4"/>
      <c r="E72" s="4"/>
      <c r="F72" s="4"/>
      <c r="G72" s="3"/>
      <c r="H72" s="12"/>
      <c r="I72" s="12"/>
      <c r="J72" s="12"/>
      <c r="K72" s="12"/>
      <c r="L72" s="12"/>
      <c r="M72" s="12"/>
      <c r="N72" s="12"/>
      <c r="O72" s="10"/>
    </row>
    <row r="73" spans="1:15" ht="15.75" customHeight="1" x14ac:dyDescent="0.3">
      <c r="A73" s="59" t="s">
        <v>101</v>
      </c>
      <c r="B73" s="59"/>
      <c r="C73" s="41">
        <f>C72*8</f>
        <v>17179818.559999999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</row>
    <row r="74" spans="1:15" x14ac:dyDescent="0.3">
      <c r="C74" s="51"/>
      <c r="G74" s="3"/>
      <c r="H74" s="3"/>
      <c r="I74" s="3"/>
      <c r="J74" s="3"/>
      <c r="K74" s="3"/>
      <c r="L74" s="3"/>
      <c r="M74" s="3"/>
      <c r="N74" s="3"/>
      <c r="O74" s="3"/>
    </row>
    <row r="75" spans="1:15" x14ac:dyDescent="0.3">
      <c r="A75" s="42" t="s">
        <v>70</v>
      </c>
      <c r="B75" s="43"/>
      <c r="C75" s="44">
        <f t="shared" ref="C75:O75" si="39">C70/C6</f>
        <v>13536.869333333334</v>
      </c>
      <c r="D75" s="44">
        <f t="shared" si="39"/>
        <v>12486.73875</v>
      </c>
      <c r="E75" s="44">
        <f t="shared" si="39"/>
        <v>8308.7180000000008</v>
      </c>
      <c r="F75" s="44">
        <f t="shared" si="39"/>
        <v>9632.6049999999996</v>
      </c>
      <c r="G75" s="44">
        <f t="shared" si="39"/>
        <v>9632.6049999999996</v>
      </c>
      <c r="H75" s="44">
        <f t="shared" si="39"/>
        <v>7536.57</v>
      </c>
      <c r="I75" s="44">
        <f t="shared" si="39"/>
        <v>13536.266363636363</v>
      </c>
      <c r="J75" s="44">
        <f t="shared" si="39"/>
        <v>12487.76</v>
      </c>
      <c r="K75" s="44">
        <f t="shared" si="39"/>
        <v>8308.5385185185187</v>
      </c>
      <c r="L75" s="44">
        <f t="shared" si="39"/>
        <v>6491.2897499999999</v>
      </c>
      <c r="M75" s="44">
        <f t="shared" si="39"/>
        <v>6491.41</v>
      </c>
      <c r="N75" s="44">
        <f t="shared" si="39"/>
        <v>9638.438888888888</v>
      </c>
      <c r="O75" s="44">
        <f t="shared" si="39"/>
        <v>6490.9262500000004</v>
      </c>
    </row>
    <row r="76" spans="1:15" x14ac:dyDescent="0.3">
      <c r="A76" s="42" t="s">
        <v>71</v>
      </c>
      <c r="B76" s="45"/>
      <c r="C76" s="46">
        <f t="shared" ref="C76:O76" si="40">C75/C5</f>
        <v>2.2561448888888891</v>
      </c>
      <c r="D76" s="46">
        <f t="shared" si="40"/>
        <v>2.2703161363636366</v>
      </c>
      <c r="E76" s="46">
        <f t="shared" si="40"/>
        <v>2.46824151503899</v>
      </c>
      <c r="F76" s="46">
        <f t="shared" si="40"/>
        <v>2.40815125</v>
      </c>
      <c r="G76" s="46">
        <f t="shared" si="40"/>
        <v>2.40815125</v>
      </c>
      <c r="H76" s="46">
        <f t="shared" si="40"/>
        <v>2.5121899999999999</v>
      </c>
      <c r="I76" s="46">
        <f t="shared" si="40"/>
        <v>2.2560443939393937</v>
      </c>
      <c r="J76" s="46">
        <f t="shared" si="40"/>
        <v>2.2705018181818182</v>
      </c>
      <c r="K76" s="46">
        <f t="shared" si="40"/>
        <v>2.4681881971091033</v>
      </c>
      <c r="L76" s="46">
        <f t="shared" si="40"/>
        <v>2.5965159</v>
      </c>
      <c r="M76" s="46">
        <f t="shared" si="40"/>
        <v>2.5965639999999999</v>
      </c>
      <c r="N76" s="46">
        <f t="shared" si="40"/>
        <v>2.4096097222222221</v>
      </c>
      <c r="O76" s="46">
        <f t="shared" si="40"/>
        <v>2.5963705000000004</v>
      </c>
    </row>
    <row r="77" spans="1:15" x14ac:dyDescent="0.3">
      <c r="B77" s="1"/>
      <c r="C77" s="1"/>
      <c r="D77" s="1"/>
      <c r="E77" s="1"/>
      <c r="F77" s="1"/>
    </row>
    <row r="78" spans="1:15" x14ac:dyDescent="0.3">
      <c r="A78" s="42" t="s">
        <v>72</v>
      </c>
      <c r="B78" s="42"/>
      <c r="C78" s="46">
        <f>AVERAGE(C76:O76)</f>
        <v>2.4243838132110809</v>
      </c>
      <c r="D78" s="1"/>
      <c r="E78" s="1"/>
      <c r="F78" s="1"/>
    </row>
    <row r="79" spans="1:15" x14ac:dyDescent="0.3">
      <c r="B79" s="1"/>
      <c r="C79" s="1"/>
      <c r="D79" s="1"/>
      <c r="E79" s="1"/>
      <c r="F79" s="1"/>
    </row>
    <row r="80" spans="1:15" x14ac:dyDescent="0.3">
      <c r="B80" s="1"/>
      <c r="C80" s="1"/>
      <c r="D80" s="1"/>
      <c r="E80" s="1"/>
      <c r="F80" s="1"/>
    </row>
    <row r="81" spans="2:6" x14ac:dyDescent="0.3">
      <c r="B81" s="1"/>
      <c r="C81" s="1"/>
      <c r="D81" s="1"/>
      <c r="E81" s="1"/>
      <c r="F81" s="1"/>
    </row>
    <row r="84" spans="2:6" x14ac:dyDescent="0.3">
      <c r="F84" s="1"/>
    </row>
  </sheetData>
  <mergeCells count="8">
    <mergeCell ref="A72:B72"/>
    <mergeCell ref="A73:B73"/>
    <mergeCell ref="C2:H2"/>
    <mergeCell ref="I2:O2"/>
    <mergeCell ref="A70:B70"/>
    <mergeCell ref="A71:B71"/>
    <mergeCell ref="C71:H71"/>
    <mergeCell ref="I71:O71"/>
  </mergeCells>
  <pageMargins left="0.511811024" right="0.511811024" top="0.78740157499999996" bottom="0.78740157499999996" header="0.31496062000000002" footer="0.31496062000000002"/>
  <pageSetup paperSize="9" scale="3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6CC7-17CB-4AD3-9364-F8A41A6324EE}">
  <sheetPr>
    <pageSetUpPr fitToPage="1"/>
  </sheetPr>
  <dimension ref="A1:F82"/>
  <sheetViews>
    <sheetView tabSelected="1" zoomScaleNormal="100" workbookViewId="0">
      <pane xSplit="2" ySplit="5" topLeftCell="C55" activePane="bottomRight" state="frozen"/>
      <selection pane="topRight" activeCell="C1" sqref="C1"/>
      <selection pane="bottomLeft" activeCell="A7" sqref="A7"/>
      <selection pane="bottomRight" activeCell="H58" sqref="H58"/>
    </sheetView>
  </sheetViews>
  <sheetFormatPr defaultColWidth="9.109375" defaultRowHeight="13.8" x14ac:dyDescent="0.3"/>
  <cols>
    <col min="1" max="1" width="50.5546875" style="1" customWidth="1"/>
    <col min="2" max="2" width="8.44140625" style="2" bestFit="1" customWidth="1"/>
    <col min="3" max="3" width="24" style="1" customWidth="1"/>
    <col min="4" max="7" width="9.6640625" style="1" customWidth="1"/>
    <col min="8" max="16384" width="9.109375" style="1"/>
  </cols>
  <sheetData>
    <row r="1" spans="1:3" s="5" customFormat="1" ht="12.75" customHeight="1" x14ac:dyDescent="0.3">
      <c r="A1" s="4"/>
      <c r="B1" s="4"/>
    </row>
    <row r="2" spans="1:3" s="5" customFormat="1" ht="12.75" customHeight="1" x14ac:dyDescent="0.3">
      <c r="A2" s="47" t="s">
        <v>73</v>
      </c>
      <c r="B2" s="4"/>
      <c r="C2" s="52"/>
    </row>
    <row r="3" spans="1:3" s="5" customFormat="1" ht="28.2" customHeight="1" x14ac:dyDescent="0.3">
      <c r="A3" s="13" t="s">
        <v>0</v>
      </c>
      <c r="B3" s="13"/>
      <c r="C3" s="49" t="s">
        <v>99</v>
      </c>
    </row>
    <row r="4" spans="1:3" s="5" customFormat="1" ht="45.6" customHeight="1" x14ac:dyDescent="0.3">
      <c r="A4" s="14" t="s">
        <v>1</v>
      </c>
      <c r="B4" s="14"/>
      <c r="C4" s="15" t="s">
        <v>98</v>
      </c>
    </row>
    <row r="5" spans="1:3" s="5" customFormat="1" x14ac:dyDescent="0.3">
      <c r="A5" s="16" t="s">
        <v>2</v>
      </c>
      <c r="B5" s="16"/>
      <c r="C5" s="6">
        <v>2500</v>
      </c>
    </row>
    <row r="6" spans="1:3" s="5" customFormat="1" x14ac:dyDescent="0.3">
      <c r="A6" s="17" t="s">
        <v>3</v>
      </c>
      <c r="B6" s="17"/>
      <c r="C6" s="7">
        <v>400</v>
      </c>
    </row>
    <row r="7" spans="1:3" s="5" customFormat="1" x14ac:dyDescent="0.3">
      <c r="A7" s="18" t="s">
        <v>4</v>
      </c>
      <c r="B7" s="18"/>
      <c r="C7" s="19">
        <f t="shared" ref="C7" si="0">TRUNC(C5*C6)</f>
        <v>1000000</v>
      </c>
    </row>
    <row r="8" spans="1:3" s="5" customFormat="1" x14ac:dyDescent="0.3">
      <c r="A8" s="16" t="s">
        <v>5</v>
      </c>
      <c r="B8" s="16"/>
      <c r="C8" s="16"/>
    </row>
    <row r="9" spans="1:3" s="5" customFormat="1" x14ac:dyDescent="0.3">
      <c r="A9" s="20" t="s">
        <v>6</v>
      </c>
      <c r="B9" s="20" t="s">
        <v>7</v>
      </c>
      <c r="C9" s="21" t="s">
        <v>8</v>
      </c>
    </row>
    <row r="10" spans="1:3" s="5" customFormat="1" x14ac:dyDescent="0.3">
      <c r="A10" s="18" t="s">
        <v>9</v>
      </c>
      <c r="B10" s="22"/>
      <c r="C10" s="8">
        <f t="shared" ref="C10" si="1">C7</f>
        <v>1000000</v>
      </c>
    </row>
    <row r="11" spans="1:3" s="5" customFormat="1" x14ac:dyDescent="0.3">
      <c r="A11" s="18" t="s">
        <v>10</v>
      </c>
      <c r="B11" s="23">
        <v>2.24E-2</v>
      </c>
      <c r="C11" s="8">
        <f>TRUNC(C$10*$B11)</f>
        <v>22400</v>
      </c>
    </row>
    <row r="12" spans="1:3" s="5" customFormat="1" x14ac:dyDescent="0.3">
      <c r="A12" s="18" t="s">
        <v>11</v>
      </c>
      <c r="B12" s="23">
        <v>0.03</v>
      </c>
      <c r="C12" s="8">
        <f>TRUNC(C$10*$B12)</f>
        <v>30000</v>
      </c>
    </row>
    <row r="13" spans="1:3" s="5" customFormat="1" x14ac:dyDescent="0.3">
      <c r="A13" s="18" t="s">
        <v>12</v>
      </c>
      <c r="B13" s="23">
        <v>2.01E-2</v>
      </c>
      <c r="C13" s="8">
        <f>TRUNC(C$10*$B13)</f>
        <v>20100</v>
      </c>
    </row>
    <row r="14" spans="1:3" s="5" customFormat="1" x14ac:dyDescent="0.3">
      <c r="A14" s="24" t="s">
        <v>13</v>
      </c>
      <c r="B14" s="25">
        <f>SUM(B11:B13)</f>
        <v>7.2500000000000009E-2</v>
      </c>
      <c r="C14" s="9">
        <f t="shared" ref="C14" si="2">TRUNC(SUM(C10:C13))</f>
        <v>1072500</v>
      </c>
    </row>
    <row r="15" spans="1:3" s="5" customFormat="1" x14ac:dyDescent="0.3">
      <c r="A15" s="26"/>
      <c r="B15" s="26"/>
      <c r="C15" s="26"/>
    </row>
    <row r="16" spans="1:3" s="5" customFormat="1" ht="27.6" x14ac:dyDescent="0.3">
      <c r="A16" s="24" t="s">
        <v>14</v>
      </c>
      <c r="B16" s="24"/>
      <c r="C16" s="24"/>
    </row>
    <row r="17" spans="1:3" s="5" customFormat="1" x14ac:dyDescent="0.3">
      <c r="A17" s="27" t="s">
        <v>15</v>
      </c>
      <c r="B17" s="28" t="s">
        <v>7</v>
      </c>
      <c r="C17" s="29" t="s">
        <v>16</v>
      </c>
    </row>
    <row r="18" spans="1:3" s="5" customFormat="1" x14ac:dyDescent="0.3">
      <c r="A18" s="26" t="s">
        <v>17</v>
      </c>
      <c r="B18" s="30">
        <v>0.1</v>
      </c>
      <c r="C18" s="8">
        <f>$B18*C$14</f>
        <v>107250</v>
      </c>
    </row>
    <row r="19" spans="1:3" s="5" customFormat="1" x14ac:dyDescent="0.3">
      <c r="A19" s="26" t="s">
        <v>18</v>
      </c>
      <c r="B19" s="30">
        <v>1.4999999999999999E-2</v>
      </c>
      <c r="C19" s="8">
        <f t="shared" ref="C19:C25" si="3">TRUNC($B19*C$14)</f>
        <v>16087</v>
      </c>
    </row>
    <row r="20" spans="1:3" s="5" customFormat="1" x14ac:dyDescent="0.3">
      <c r="A20" s="26" t="s">
        <v>19</v>
      </c>
      <c r="B20" s="30">
        <v>0.01</v>
      </c>
      <c r="C20" s="8">
        <f t="shared" si="3"/>
        <v>10725</v>
      </c>
    </row>
    <row r="21" spans="1:3" s="5" customFormat="1" x14ac:dyDescent="0.3">
      <c r="A21" s="26" t="s">
        <v>20</v>
      </c>
      <c r="B21" s="30">
        <v>2E-3</v>
      </c>
      <c r="C21" s="8">
        <f t="shared" si="3"/>
        <v>2145</v>
      </c>
    </row>
    <row r="22" spans="1:3" s="5" customFormat="1" x14ac:dyDescent="0.3">
      <c r="A22" s="26" t="s">
        <v>21</v>
      </c>
      <c r="B22" s="30">
        <v>2.5000000000000001E-2</v>
      </c>
      <c r="C22" s="8">
        <f t="shared" si="3"/>
        <v>26812</v>
      </c>
    </row>
    <row r="23" spans="1:3" s="5" customFormat="1" x14ac:dyDescent="0.3">
      <c r="A23" s="26" t="s">
        <v>22</v>
      </c>
      <c r="B23" s="30">
        <v>0.08</v>
      </c>
      <c r="C23" s="8">
        <f t="shared" si="3"/>
        <v>85800</v>
      </c>
    </row>
    <row r="24" spans="1:3" s="5" customFormat="1" x14ac:dyDescent="0.3">
      <c r="A24" s="31" t="s">
        <v>23</v>
      </c>
      <c r="B24" s="30">
        <v>1.4999999999999999E-2</v>
      </c>
      <c r="C24" s="8">
        <f t="shared" si="3"/>
        <v>16087</v>
      </c>
    </row>
    <row r="25" spans="1:3" s="5" customFormat="1" x14ac:dyDescent="0.3">
      <c r="A25" s="26" t="s">
        <v>24</v>
      </c>
      <c r="B25" s="30">
        <v>6.0000000000000001E-3</v>
      </c>
      <c r="C25" s="8">
        <f t="shared" si="3"/>
        <v>6435</v>
      </c>
    </row>
    <row r="26" spans="1:3" s="5" customFormat="1" x14ac:dyDescent="0.3">
      <c r="A26" s="32" t="s">
        <v>25</v>
      </c>
      <c r="B26" s="25">
        <f t="shared" ref="B26" si="4">SUM(B18:B25)</f>
        <v>0.253</v>
      </c>
      <c r="C26" s="9">
        <f t="shared" ref="C26" si="5">TRUNC(SUM(C18:C25))</f>
        <v>271341</v>
      </c>
    </row>
    <row r="27" spans="1:3" s="5" customFormat="1" ht="27.6" x14ac:dyDescent="0.3">
      <c r="A27" s="33" t="s">
        <v>26</v>
      </c>
      <c r="B27" s="28" t="s">
        <v>7</v>
      </c>
      <c r="C27" s="29" t="s">
        <v>16</v>
      </c>
    </row>
    <row r="28" spans="1:3" s="5" customFormat="1" x14ac:dyDescent="0.3">
      <c r="A28" s="26" t="s">
        <v>27</v>
      </c>
      <c r="B28" s="30">
        <v>0.1111</v>
      </c>
      <c r="C28" s="8">
        <f t="shared" ref="C28:C34" si="6">TRUNC($B28*C$14)</f>
        <v>119154</v>
      </c>
    </row>
    <row r="29" spans="1:3" s="5" customFormat="1" x14ac:dyDescent="0.3">
      <c r="A29" s="26" t="s">
        <v>28</v>
      </c>
      <c r="B29" s="30">
        <v>1.3899999999999999E-2</v>
      </c>
      <c r="C29" s="8">
        <f t="shared" si="6"/>
        <v>14907</v>
      </c>
    </row>
    <row r="30" spans="1:3" s="5" customFormat="1" x14ac:dyDescent="0.3">
      <c r="A30" s="26" t="s">
        <v>29</v>
      </c>
      <c r="B30" s="30">
        <v>2.8E-3</v>
      </c>
      <c r="C30" s="8">
        <f t="shared" si="6"/>
        <v>3003</v>
      </c>
    </row>
    <row r="31" spans="1:3" s="5" customFormat="1" x14ac:dyDescent="0.3">
      <c r="A31" s="26" t="s">
        <v>30</v>
      </c>
      <c r="B31" s="34">
        <v>3.0999999999999999E-3</v>
      </c>
      <c r="C31" s="8">
        <f t="shared" si="6"/>
        <v>3324</v>
      </c>
    </row>
    <row r="32" spans="1:3" s="5" customFormat="1" x14ac:dyDescent="0.3">
      <c r="A32" s="26" t="s">
        <v>31</v>
      </c>
      <c r="B32" s="34">
        <v>6.9999999999999994E-5</v>
      </c>
      <c r="C32" s="8">
        <f t="shared" si="6"/>
        <v>75</v>
      </c>
    </row>
    <row r="33" spans="1:3" s="5" customFormat="1" x14ac:dyDescent="0.3">
      <c r="A33" s="26" t="s">
        <v>32</v>
      </c>
      <c r="B33" s="34">
        <v>4.1999999999999997E-3</v>
      </c>
      <c r="C33" s="8">
        <f t="shared" si="6"/>
        <v>4504</v>
      </c>
    </row>
    <row r="34" spans="1:3" s="5" customFormat="1" x14ac:dyDescent="0.3">
      <c r="A34" s="26" t="s">
        <v>33</v>
      </c>
      <c r="B34" s="34">
        <v>8.3299999999999999E-2</v>
      </c>
      <c r="C34" s="8">
        <f t="shared" si="6"/>
        <v>89339</v>
      </c>
    </row>
    <row r="35" spans="1:3" s="5" customFormat="1" x14ac:dyDescent="0.3">
      <c r="A35" s="32" t="s">
        <v>34</v>
      </c>
      <c r="B35" s="25">
        <f t="shared" ref="B35" si="7">SUM(B28:B34)</f>
        <v>0.21847</v>
      </c>
      <c r="C35" s="9">
        <f t="shared" ref="C35" si="8">TRUNC(SUM(C28:C34))</f>
        <v>234306</v>
      </c>
    </row>
    <row r="36" spans="1:3" s="5" customFormat="1" ht="27.6" x14ac:dyDescent="0.3">
      <c r="A36" s="33" t="s">
        <v>35</v>
      </c>
      <c r="B36" s="28" t="s">
        <v>7</v>
      </c>
      <c r="C36" s="29" t="s">
        <v>16</v>
      </c>
    </row>
    <row r="37" spans="1:3" s="5" customFormat="1" x14ac:dyDescent="0.3">
      <c r="A37" s="26" t="s">
        <v>36</v>
      </c>
      <c r="B37" s="34">
        <v>0</v>
      </c>
      <c r="C37" s="8">
        <v>0</v>
      </c>
    </row>
    <row r="38" spans="1:3" s="5" customFormat="1" x14ac:dyDescent="0.3">
      <c r="A38" s="31" t="s">
        <v>37</v>
      </c>
      <c r="B38" s="34">
        <v>0</v>
      </c>
      <c r="C38" s="8">
        <v>0</v>
      </c>
    </row>
    <row r="39" spans="1:3" s="5" customFormat="1" x14ac:dyDescent="0.3">
      <c r="A39" s="31" t="s">
        <v>38</v>
      </c>
      <c r="B39" s="34">
        <v>3.44E-2</v>
      </c>
      <c r="C39" s="8">
        <f>TRUNC($B39*C$14)</f>
        <v>36894</v>
      </c>
    </row>
    <row r="40" spans="1:3" s="5" customFormat="1" x14ac:dyDescent="0.3">
      <c r="A40" s="32" t="s">
        <v>39</v>
      </c>
      <c r="B40" s="25">
        <f>SUM(B37:B39)</f>
        <v>3.44E-2</v>
      </c>
      <c r="C40" s="9">
        <f t="shared" ref="C40" si="9">TRUNC(SUM(C37:C39))</f>
        <v>36894</v>
      </c>
    </row>
    <row r="41" spans="1:3" s="5" customFormat="1" x14ac:dyDescent="0.3">
      <c r="A41" s="33" t="s">
        <v>40</v>
      </c>
      <c r="B41" s="28" t="s">
        <v>7</v>
      </c>
      <c r="C41" s="29" t="s">
        <v>16</v>
      </c>
    </row>
    <row r="42" spans="1:3" s="5" customFormat="1" ht="27.6" x14ac:dyDescent="0.3">
      <c r="A42" s="31" t="s">
        <v>41</v>
      </c>
      <c r="B42" s="35">
        <v>3.3399999999999999E-2</v>
      </c>
      <c r="C42" s="8">
        <f>TRUNC($B42*C$14)</f>
        <v>35821</v>
      </c>
    </row>
    <row r="43" spans="1:3" s="5" customFormat="1" x14ac:dyDescent="0.3">
      <c r="A43" s="32" t="s">
        <v>42</v>
      </c>
      <c r="B43" s="25">
        <f t="shared" ref="B43" si="10">B42</f>
        <v>3.3399999999999999E-2</v>
      </c>
      <c r="C43" s="8">
        <f>TRUNC($B43*C$14)</f>
        <v>35821</v>
      </c>
    </row>
    <row r="44" spans="1:3" s="5" customFormat="1" x14ac:dyDescent="0.3">
      <c r="A44" s="32" t="s">
        <v>43</v>
      </c>
      <c r="B44" s="25">
        <f t="shared" ref="B44" si="11">B43+B40+B35+B26</f>
        <v>0.53927000000000003</v>
      </c>
      <c r="C44" s="9">
        <f t="shared" ref="C44" si="12">TRUNC(C43+C40+C35+C26)</f>
        <v>578362</v>
      </c>
    </row>
    <row r="45" spans="1:3" s="5" customFormat="1" ht="27.6" x14ac:dyDescent="0.3">
      <c r="A45" s="24" t="s">
        <v>44</v>
      </c>
      <c r="B45" s="24"/>
      <c r="C45" s="9">
        <f t="shared" ref="C45" si="13">TRUNC(C44+C14)</f>
        <v>1650862</v>
      </c>
    </row>
    <row r="46" spans="1:3" s="5" customFormat="1" x14ac:dyDescent="0.3">
      <c r="A46" s="33" t="s">
        <v>45</v>
      </c>
      <c r="B46" s="28" t="s">
        <v>7</v>
      </c>
      <c r="C46" s="29" t="s">
        <v>16</v>
      </c>
    </row>
    <row r="47" spans="1:3" s="5" customFormat="1" x14ac:dyDescent="0.3">
      <c r="A47" s="36" t="s">
        <v>46</v>
      </c>
      <c r="B47" s="23"/>
      <c r="C47" s="8">
        <f>242*C6</f>
        <v>96800</v>
      </c>
    </row>
    <row r="48" spans="1:3" s="5" customFormat="1" x14ac:dyDescent="0.3">
      <c r="A48" s="36" t="s">
        <v>47</v>
      </c>
      <c r="B48" s="37"/>
      <c r="C48" s="8">
        <f t="shared" ref="C48" si="14">(35*22)*C6</f>
        <v>308000</v>
      </c>
    </row>
    <row r="49" spans="1:3" s="5" customFormat="1" x14ac:dyDescent="0.3">
      <c r="A49" s="18" t="s">
        <v>74</v>
      </c>
      <c r="B49" s="37"/>
      <c r="C49" s="8">
        <f t="shared" ref="C49" si="15">175*C6</f>
        <v>70000</v>
      </c>
    </row>
    <row r="50" spans="1:3" s="5" customFormat="1" x14ac:dyDescent="0.3">
      <c r="A50" s="32" t="s">
        <v>48</v>
      </c>
      <c r="B50" s="38">
        <v>2.5999999999999999E-2</v>
      </c>
      <c r="C50" s="9">
        <f t="shared" ref="C50" si="16">C48+C47</f>
        <v>404800</v>
      </c>
    </row>
    <row r="51" spans="1:3" s="5" customFormat="1" x14ac:dyDescent="0.3">
      <c r="A51" s="24" t="s">
        <v>49</v>
      </c>
      <c r="B51" s="25">
        <f>SUM(B50,B43,B40,B35,B26)</f>
        <v>0.56526999999999994</v>
      </c>
      <c r="C51" s="9">
        <f t="shared" ref="C51" si="17">SUM(C50,C45)</f>
        <v>2055662</v>
      </c>
    </row>
    <row r="52" spans="1:3" s="5" customFormat="1" x14ac:dyDescent="0.3">
      <c r="A52" s="33" t="s">
        <v>50</v>
      </c>
      <c r="B52" s="28" t="s">
        <v>7</v>
      </c>
      <c r="C52" s="29" t="s">
        <v>16</v>
      </c>
    </row>
    <row r="53" spans="1:3" s="5" customFormat="1" x14ac:dyDescent="0.3">
      <c r="A53" s="31" t="s">
        <v>51</v>
      </c>
      <c r="B53" s="30">
        <v>0</v>
      </c>
      <c r="C53" s="8">
        <f>C$14*$B53</f>
        <v>0</v>
      </c>
    </row>
    <row r="54" spans="1:3" s="5" customFormat="1" x14ac:dyDescent="0.3">
      <c r="A54" s="24" t="s">
        <v>52</v>
      </c>
      <c r="B54" s="24"/>
      <c r="C54" s="9">
        <f t="shared" ref="C54" si="18">SUM(C52:C53)</f>
        <v>0</v>
      </c>
    </row>
    <row r="55" spans="1:3" s="5" customFormat="1" x14ac:dyDescent="0.3">
      <c r="A55" s="24" t="s">
        <v>53</v>
      </c>
      <c r="B55" s="25">
        <f>SUM(B50,B43,B40,B35,B26,B53)</f>
        <v>0.56526999999999994</v>
      </c>
      <c r="C55" s="9">
        <f t="shared" ref="C55" si="19">TRUNC(SUM(C54,C51))</f>
        <v>2055662</v>
      </c>
    </row>
    <row r="56" spans="1:3" s="5" customFormat="1" x14ac:dyDescent="0.3">
      <c r="A56" s="33" t="s">
        <v>54</v>
      </c>
      <c r="B56" s="28" t="s">
        <v>7</v>
      </c>
      <c r="C56" s="29" t="s">
        <v>16</v>
      </c>
    </row>
    <row r="57" spans="1:3" s="5" customFormat="1" x14ac:dyDescent="0.3">
      <c r="A57" s="31" t="s">
        <v>68</v>
      </c>
      <c r="B57" s="34">
        <v>0.02</v>
      </c>
      <c r="C57" s="8">
        <f>TRUNC(C$55*$B57)</f>
        <v>41113</v>
      </c>
    </row>
    <row r="58" spans="1:3" s="5" customFormat="1" x14ac:dyDescent="0.3">
      <c r="A58" s="26" t="s">
        <v>100</v>
      </c>
      <c r="B58" s="34"/>
      <c r="C58" s="74">
        <v>1000000</v>
      </c>
    </row>
    <row r="59" spans="1:3" s="5" customFormat="1" x14ac:dyDescent="0.3">
      <c r="A59" s="36" t="s">
        <v>55</v>
      </c>
      <c r="B59" s="39">
        <v>0.01</v>
      </c>
      <c r="C59" s="8">
        <f>TRUNC(C$55*$B59)</f>
        <v>20556</v>
      </c>
    </row>
    <row r="60" spans="1:3" s="5" customFormat="1" x14ac:dyDescent="0.3">
      <c r="A60" s="36" t="s">
        <v>69</v>
      </c>
      <c r="B60" s="37"/>
      <c r="C60" s="74">
        <v>894018.72499999998</v>
      </c>
    </row>
    <row r="61" spans="1:3" s="5" customFormat="1" x14ac:dyDescent="0.3">
      <c r="A61" s="26" t="s">
        <v>56</v>
      </c>
      <c r="B61" s="30">
        <v>0.06</v>
      </c>
      <c r="C61" s="8">
        <f>TRUNC(C$55+C$57+C$59+C$60)*$B61</f>
        <v>180680.94</v>
      </c>
    </row>
    <row r="62" spans="1:3" s="5" customFormat="1" x14ac:dyDescent="0.3">
      <c r="A62" s="24" t="s">
        <v>57</v>
      </c>
      <c r="B62" s="40">
        <f>SUM(B57:B61)</f>
        <v>0.09</v>
      </c>
      <c r="C62" s="9">
        <f>SUM(C57:C61)</f>
        <v>2136368.665</v>
      </c>
    </row>
    <row r="63" spans="1:3" s="5" customFormat="1" ht="25.5" customHeight="1" x14ac:dyDescent="0.3">
      <c r="A63" s="24" t="s">
        <v>58</v>
      </c>
      <c r="B63" s="40">
        <f>SUM(B62,B55)</f>
        <v>0.65526999999999991</v>
      </c>
      <c r="C63" s="9">
        <f>C62+C55</f>
        <v>4192030.665</v>
      </c>
    </row>
    <row r="64" spans="1:3" s="5" customFormat="1" x14ac:dyDescent="0.3">
      <c r="A64" s="33" t="s">
        <v>59</v>
      </c>
      <c r="B64" s="28" t="s">
        <v>7</v>
      </c>
      <c r="C64" s="29" t="s">
        <v>16</v>
      </c>
    </row>
    <row r="65" spans="1:6" s="5" customFormat="1" x14ac:dyDescent="0.3">
      <c r="A65" s="26" t="s">
        <v>17</v>
      </c>
      <c r="B65" s="30">
        <v>2.7E-2</v>
      </c>
      <c r="C65" s="8">
        <f>TRUNC($B65*C$63)</f>
        <v>113184</v>
      </c>
    </row>
    <row r="66" spans="1:6" s="5" customFormat="1" x14ac:dyDescent="0.3">
      <c r="A66" s="26" t="s">
        <v>60</v>
      </c>
      <c r="B66" s="30">
        <v>0</v>
      </c>
      <c r="C66" s="8">
        <f>TRUNC($B66*C$63)</f>
        <v>0</v>
      </c>
    </row>
    <row r="67" spans="1:6" s="5" customFormat="1" x14ac:dyDescent="0.3">
      <c r="A67" s="26" t="s">
        <v>61</v>
      </c>
      <c r="B67" s="30">
        <v>6.4999999999999997E-3</v>
      </c>
      <c r="C67" s="8">
        <f>TRUNC($B67*C$63)</f>
        <v>27248</v>
      </c>
    </row>
    <row r="68" spans="1:6" s="5" customFormat="1" x14ac:dyDescent="0.3">
      <c r="A68" s="26" t="s">
        <v>62</v>
      </c>
      <c r="B68" s="30">
        <v>0.03</v>
      </c>
      <c r="C68" s="8">
        <f>TRUNC($B68*C$63)</f>
        <v>125760</v>
      </c>
    </row>
    <row r="69" spans="1:6" s="5" customFormat="1" x14ac:dyDescent="0.3">
      <c r="A69" s="26" t="s">
        <v>63</v>
      </c>
      <c r="B69" s="30">
        <v>0.05</v>
      </c>
      <c r="C69" s="8">
        <f>TRUNC($B69*C$63)</f>
        <v>209601</v>
      </c>
    </row>
    <row r="70" spans="1:6" s="5" customFormat="1" x14ac:dyDescent="0.3">
      <c r="A70" s="32" t="s">
        <v>64</v>
      </c>
      <c r="B70" s="25">
        <f t="shared" ref="B70" si="20">SUM(B65:B69)</f>
        <v>0.1135</v>
      </c>
      <c r="C70" s="9">
        <f t="shared" ref="C70" si="21">SUM(C65:C69)</f>
        <v>475793</v>
      </c>
      <c r="F70" s="56"/>
    </row>
    <row r="71" spans="1:6" s="5" customFormat="1" ht="15.75" customHeight="1" x14ac:dyDescent="0.3">
      <c r="A71" s="71" t="s">
        <v>65</v>
      </c>
      <c r="B71" s="72"/>
      <c r="C71" s="41">
        <f>TRUNC(C$63/(1-$B$70),2)</f>
        <v>4728742.99</v>
      </c>
      <c r="D71" s="54"/>
    </row>
    <row r="72" spans="1:6" ht="12.75" customHeight="1" x14ac:dyDescent="0.3">
      <c r="A72" s="71" t="s">
        <v>97</v>
      </c>
      <c r="B72" s="72"/>
      <c r="C72" s="53">
        <f>C71*12</f>
        <v>56744915.880000003</v>
      </c>
      <c r="D72" s="55"/>
    </row>
    <row r="73" spans="1:6" ht="12.75" customHeight="1" x14ac:dyDescent="0.3">
      <c r="B73" s="1"/>
      <c r="C73" s="12"/>
    </row>
    <row r="74" spans="1:6" ht="15.75" customHeight="1" x14ac:dyDescent="0.3">
      <c r="B74" s="1"/>
      <c r="C74" s="11"/>
      <c r="D74" s="10"/>
      <c r="F74" s="57"/>
    </row>
    <row r="75" spans="1:6" x14ac:dyDescent="0.3">
      <c r="C75" s="3"/>
    </row>
    <row r="76" spans="1:6" x14ac:dyDescent="0.3">
      <c r="B76" s="1"/>
    </row>
    <row r="77" spans="1:6" x14ac:dyDescent="0.3">
      <c r="B77" s="1"/>
    </row>
    <row r="78" spans="1:6" x14ac:dyDescent="0.3">
      <c r="B78" s="1"/>
    </row>
    <row r="79" spans="1:6" x14ac:dyDescent="0.3">
      <c r="B79" s="1"/>
    </row>
    <row r="80" spans="1:6" x14ac:dyDescent="0.3">
      <c r="B80" s="1"/>
    </row>
    <row r="81" spans="2:2" x14ac:dyDescent="0.3">
      <c r="B81" s="1"/>
    </row>
    <row r="82" spans="2:2" x14ac:dyDescent="0.3">
      <c r="B82" s="1"/>
    </row>
  </sheetData>
  <mergeCells count="2">
    <mergeCell ref="A71:B71"/>
    <mergeCell ref="A72:B72"/>
  </mergeCells>
  <pageMargins left="0.511811024" right="0.511811024" top="0.78740157499999996" bottom="0.78740157499999996" header="0.31496062000000002" footer="0.31496062000000002"/>
  <pageSetup paperSize="9" scale="64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81D0D-ADFE-4753-A117-818DA8F9A86C}">
  <sheetPr>
    <pageSetUpPr fitToPage="1"/>
  </sheetPr>
  <dimension ref="A1:F82"/>
  <sheetViews>
    <sheetView zoomScaleNormal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G7" sqref="G7"/>
    </sheetView>
  </sheetViews>
  <sheetFormatPr defaultColWidth="9.109375" defaultRowHeight="13.8" x14ac:dyDescent="0.3"/>
  <cols>
    <col min="1" max="1" width="50.5546875" style="1" customWidth="1"/>
    <col min="2" max="2" width="8.44140625" style="2" bestFit="1" customWidth="1"/>
    <col min="3" max="3" width="24" style="1" customWidth="1"/>
    <col min="4" max="6" width="9" style="1" customWidth="1"/>
    <col min="7" max="16384" width="9.109375" style="1"/>
  </cols>
  <sheetData>
    <row r="1" spans="1:3" s="5" customFormat="1" ht="12.75" customHeight="1" x14ac:dyDescent="0.3">
      <c r="A1" s="4"/>
      <c r="B1" s="4"/>
    </row>
    <row r="2" spans="1:3" s="5" customFormat="1" ht="12.75" customHeight="1" x14ac:dyDescent="0.3">
      <c r="A2" s="47" t="s">
        <v>73</v>
      </c>
      <c r="B2" s="4"/>
      <c r="C2" s="52"/>
    </row>
    <row r="3" spans="1:3" s="5" customFormat="1" ht="28.2" customHeight="1" x14ac:dyDescent="0.3">
      <c r="A3" s="13" t="s">
        <v>0</v>
      </c>
      <c r="B3" s="13"/>
      <c r="C3" s="49" t="s">
        <v>99</v>
      </c>
    </row>
    <row r="4" spans="1:3" s="5" customFormat="1" ht="45.6" customHeight="1" x14ac:dyDescent="0.3">
      <c r="A4" s="14" t="s">
        <v>1</v>
      </c>
      <c r="B4" s="14"/>
      <c r="C4" s="15" t="s">
        <v>98</v>
      </c>
    </row>
    <row r="5" spans="1:3" s="5" customFormat="1" x14ac:dyDescent="0.3">
      <c r="A5" s="16" t="s">
        <v>2</v>
      </c>
      <c r="B5" s="16"/>
      <c r="C5" s="6">
        <v>2500</v>
      </c>
    </row>
    <row r="6" spans="1:3" s="5" customFormat="1" x14ac:dyDescent="0.3">
      <c r="A6" s="17" t="s">
        <v>3</v>
      </c>
      <c r="B6" s="17"/>
      <c r="C6" s="7">
        <v>400</v>
      </c>
    </row>
    <row r="7" spans="1:3" s="5" customFormat="1" x14ac:dyDescent="0.3">
      <c r="A7" s="18" t="s">
        <v>4</v>
      </c>
      <c r="B7" s="18"/>
      <c r="C7" s="19">
        <f t="shared" ref="C7" si="0">TRUNC(C5*C6)</f>
        <v>1000000</v>
      </c>
    </row>
    <row r="8" spans="1:3" s="5" customFormat="1" x14ac:dyDescent="0.3">
      <c r="A8" s="16" t="s">
        <v>5</v>
      </c>
      <c r="B8" s="16"/>
      <c r="C8" s="16"/>
    </row>
    <row r="9" spans="1:3" s="5" customFormat="1" x14ac:dyDescent="0.3">
      <c r="A9" s="20" t="s">
        <v>6</v>
      </c>
      <c r="B9" s="20" t="s">
        <v>7</v>
      </c>
      <c r="C9" s="21" t="s">
        <v>8</v>
      </c>
    </row>
    <row r="10" spans="1:3" s="5" customFormat="1" x14ac:dyDescent="0.3">
      <c r="A10" s="18" t="s">
        <v>9</v>
      </c>
      <c r="B10" s="22"/>
      <c r="C10" s="8">
        <f t="shared" ref="C10" si="1">C7</f>
        <v>1000000</v>
      </c>
    </row>
    <row r="11" spans="1:3" s="5" customFormat="1" x14ac:dyDescent="0.3">
      <c r="A11" s="18" t="s">
        <v>10</v>
      </c>
      <c r="B11" s="23">
        <v>2.24E-2</v>
      </c>
      <c r="C11" s="8">
        <f>TRUNC(C$10*$B11)</f>
        <v>22400</v>
      </c>
    </row>
    <row r="12" spans="1:3" s="5" customFormat="1" x14ac:dyDescent="0.3">
      <c r="A12" s="18" t="s">
        <v>11</v>
      </c>
      <c r="B12" s="23">
        <v>0.03</v>
      </c>
      <c r="C12" s="8">
        <f>TRUNC(C$10*$B12)</f>
        <v>30000</v>
      </c>
    </row>
    <row r="13" spans="1:3" s="5" customFormat="1" x14ac:dyDescent="0.3">
      <c r="A13" s="18" t="s">
        <v>12</v>
      </c>
      <c r="B13" s="23">
        <v>2.01E-2</v>
      </c>
      <c r="C13" s="8">
        <f>TRUNC(C$10*$B13)</f>
        <v>20100</v>
      </c>
    </row>
    <row r="14" spans="1:3" s="5" customFormat="1" x14ac:dyDescent="0.3">
      <c r="A14" s="24" t="s">
        <v>13</v>
      </c>
      <c r="B14" s="25">
        <f>SUM(B11:B13)</f>
        <v>7.2500000000000009E-2</v>
      </c>
      <c r="C14" s="9">
        <f t="shared" ref="C14" si="2">TRUNC(SUM(C10:C13))</f>
        <v>1072500</v>
      </c>
    </row>
    <row r="15" spans="1:3" s="5" customFormat="1" x14ac:dyDescent="0.3">
      <c r="A15" s="26"/>
      <c r="B15" s="26"/>
      <c r="C15" s="26"/>
    </row>
    <row r="16" spans="1:3" s="5" customFormat="1" ht="27.6" x14ac:dyDescent="0.3">
      <c r="A16" s="24" t="s">
        <v>14</v>
      </c>
      <c r="B16" s="24"/>
      <c r="C16" s="24"/>
    </row>
    <row r="17" spans="1:3" s="5" customFormat="1" x14ac:dyDescent="0.3">
      <c r="A17" s="27" t="s">
        <v>15</v>
      </c>
      <c r="B17" s="28" t="s">
        <v>7</v>
      </c>
      <c r="C17" s="29" t="s">
        <v>16</v>
      </c>
    </row>
    <row r="18" spans="1:3" s="5" customFormat="1" x14ac:dyDescent="0.3">
      <c r="A18" s="26" t="s">
        <v>17</v>
      </c>
      <c r="B18" s="30">
        <v>0.15</v>
      </c>
      <c r="C18" s="8">
        <f>$B18*C$14</f>
        <v>160875</v>
      </c>
    </row>
    <row r="19" spans="1:3" s="5" customFormat="1" x14ac:dyDescent="0.3">
      <c r="A19" s="26" t="s">
        <v>18</v>
      </c>
      <c r="B19" s="30">
        <v>1.4999999999999999E-2</v>
      </c>
      <c r="C19" s="8">
        <f t="shared" ref="C19:C25" si="3">TRUNC($B19*C$14)</f>
        <v>16087</v>
      </c>
    </row>
    <row r="20" spans="1:3" s="5" customFormat="1" x14ac:dyDescent="0.3">
      <c r="A20" s="26" t="s">
        <v>19</v>
      </c>
      <c r="B20" s="30">
        <v>0.01</v>
      </c>
      <c r="C20" s="8">
        <f t="shared" si="3"/>
        <v>10725</v>
      </c>
    </row>
    <row r="21" spans="1:3" s="5" customFormat="1" x14ac:dyDescent="0.3">
      <c r="A21" s="26" t="s">
        <v>20</v>
      </c>
      <c r="B21" s="30">
        <v>2E-3</v>
      </c>
      <c r="C21" s="8">
        <f t="shared" si="3"/>
        <v>2145</v>
      </c>
    </row>
    <row r="22" spans="1:3" s="5" customFormat="1" x14ac:dyDescent="0.3">
      <c r="A22" s="26" t="s">
        <v>21</v>
      </c>
      <c r="B22" s="30">
        <v>2.5000000000000001E-2</v>
      </c>
      <c r="C22" s="8">
        <f t="shared" si="3"/>
        <v>26812</v>
      </c>
    </row>
    <row r="23" spans="1:3" s="5" customFormat="1" x14ac:dyDescent="0.3">
      <c r="A23" s="26" t="s">
        <v>22</v>
      </c>
      <c r="B23" s="30">
        <v>0.08</v>
      </c>
      <c r="C23" s="8">
        <f t="shared" si="3"/>
        <v>85800</v>
      </c>
    </row>
    <row r="24" spans="1:3" s="5" customFormat="1" x14ac:dyDescent="0.3">
      <c r="A24" s="31" t="s">
        <v>23</v>
      </c>
      <c r="B24" s="30">
        <v>1.4999999999999999E-2</v>
      </c>
      <c r="C24" s="8">
        <f t="shared" si="3"/>
        <v>16087</v>
      </c>
    </row>
    <row r="25" spans="1:3" s="5" customFormat="1" x14ac:dyDescent="0.3">
      <c r="A25" s="26" t="s">
        <v>24</v>
      </c>
      <c r="B25" s="30">
        <v>6.0000000000000001E-3</v>
      </c>
      <c r="C25" s="8">
        <f t="shared" si="3"/>
        <v>6435</v>
      </c>
    </row>
    <row r="26" spans="1:3" s="5" customFormat="1" x14ac:dyDescent="0.3">
      <c r="A26" s="32" t="s">
        <v>25</v>
      </c>
      <c r="B26" s="25">
        <f t="shared" ref="B26" si="4">SUM(B18:B25)</f>
        <v>0.30299999999999999</v>
      </c>
      <c r="C26" s="9">
        <f t="shared" ref="C26" si="5">TRUNC(SUM(C18:C25))</f>
        <v>324966</v>
      </c>
    </row>
    <row r="27" spans="1:3" s="5" customFormat="1" ht="27.6" x14ac:dyDescent="0.3">
      <c r="A27" s="33" t="s">
        <v>26</v>
      </c>
      <c r="B27" s="28" t="s">
        <v>7</v>
      </c>
      <c r="C27" s="29" t="s">
        <v>16</v>
      </c>
    </row>
    <row r="28" spans="1:3" s="5" customFormat="1" x14ac:dyDescent="0.3">
      <c r="A28" s="26" t="s">
        <v>27</v>
      </c>
      <c r="B28" s="30">
        <v>0.1111</v>
      </c>
      <c r="C28" s="8">
        <f t="shared" ref="C28:C34" si="6">TRUNC($B28*C$14)</f>
        <v>119154</v>
      </c>
    </row>
    <row r="29" spans="1:3" s="5" customFormat="1" x14ac:dyDescent="0.3">
      <c r="A29" s="26" t="s">
        <v>28</v>
      </c>
      <c r="B29" s="30">
        <v>1.3899999999999999E-2</v>
      </c>
      <c r="C29" s="8">
        <f t="shared" si="6"/>
        <v>14907</v>
      </c>
    </row>
    <row r="30" spans="1:3" s="5" customFormat="1" x14ac:dyDescent="0.3">
      <c r="A30" s="26" t="s">
        <v>29</v>
      </c>
      <c r="B30" s="30">
        <v>2.8E-3</v>
      </c>
      <c r="C30" s="8">
        <f t="shared" si="6"/>
        <v>3003</v>
      </c>
    </row>
    <row r="31" spans="1:3" s="5" customFormat="1" x14ac:dyDescent="0.3">
      <c r="A31" s="26" t="s">
        <v>30</v>
      </c>
      <c r="B31" s="34">
        <v>3.0999999999999999E-3</v>
      </c>
      <c r="C31" s="8">
        <f t="shared" si="6"/>
        <v>3324</v>
      </c>
    </row>
    <row r="32" spans="1:3" s="5" customFormat="1" x14ac:dyDescent="0.3">
      <c r="A32" s="26" t="s">
        <v>31</v>
      </c>
      <c r="B32" s="34">
        <v>6.9999999999999994E-5</v>
      </c>
      <c r="C32" s="8">
        <f t="shared" si="6"/>
        <v>75</v>
      </c>
    </row>
    <row r="33" spans="1:3" s="5" customFormat="1" x14ac:dyDescent="0.3">
      <c r="A33" s="26" t="s">
        <v>32</v>
      </c>
      <c r="B33" s="34">
        <v>4.1999999999999997E-3</v>
      </c>
      <c r="C33" s="8">
        <f t="shared" si="6"/>
        <v>4504</v>
      </c>
    </row>
    <row r="34" spans="1:3" s="5" customFormat="1" x14ac:dyDescent="0.3">
      <c r="A34" s="26" t="s">
        <v>33</v>
      </c>
      <c r="B34" s="34">
        <v>8.3299999999999999E-2</v>
      </c>
      <c r="C34" s="8">
        <f t="shared" si="6"/>
        <v>89339</v>
      </c>
    </row>
    <row r="35" spans="1:3" s="5" customFormat="1" x14ac:dyDescent="0.3">
      <c r="A35" s="32" t="s">
        <v>34</v>
      </c>
      <c r="B35" s="25">
        <f t="shared" ref="B35" si="7">SUM(B28:B34)</f>
        <v>0.21847</v>
      </c>
      <c r="C35" s="9">
        <f t="shared" ref="C35" si="8">TRUNC(SUM(C28:C34))</f>
        <v>234306</v>
      </c>
    </row>
    <row r="36" spans="1:3" s="5" customFormat="1" ht="27.6" x14ac:dyDescent="0.3">
      <c r="A36" s="33" t="s">
        <v>35</v>
      </c>
      <c r="B36" s="28" t="s">
        <v>7</v>
      </c>
      <c r="C36" s="29" t="s">
        <v>16</v>
      </c>
    </row>
    <row r="37" spans="1:3" s="5" customFormat="1" x14ac:dyDescent="0.3">
      <c r="A37" s="26" t="s">
        <v>36</v>
      </c>
      <c r="B37" s="34">
        <v>0</v>
      </c>
      <c r="C37" s="8">
        <v>0</v>
      </c>
    </row>
    <row r="38" spans="1:3" s="5" customFormat="1" x14ac:dyDescent="0.3">
      <c r="A38" s="31" t="s">
        <v>37</v>
      </c>
      <c r="B38" s="34">
        <v>0</v>
      </c>
      <c r="C38" s="8">
        <v>0</v>
      </c>
    </row>
    <row r="39" spans="1:3" s="5" customFormat="1" x14ac:dyDescent="0.3">
      <c r="A39" s="31" t="s">
        <v>38</v>
      </c>
      <c r="B39" s="34">
        <v>3.44E-2</v>
      </c>
      <c r="C39" s="8">
        <f>TRUNC($B39*C$14)</f>
        <v>36894</v>
      </c>
    </row>
    <row r="40" spans="1:3" s="5" customFormat="1" x14ac:dyDescent="0.3">
      <c r="A40" s="32" t="s">
        <v>39</v>
      </c>
      <c r="B40" s="25">
        <f>SUM(B37:B39)</f>
        <v>3.44E-2</v>
      </c>
      <c r="C40" s="9">
        <f t="shared" ref="C40" si="9">TRUNC(SUM(C37:C39))</f>
        <v>36894</v>
      </c>
    </row>
    <row r="41" spans="1:3" s="5" customFormat="1" x14ac:dyDescent="0.3">
      <c r="A41" s="33" t="s">
        <v>40</v>
      </c>
      <c r="B41" s="28" t="s">
        <v>7</v>
      </c>
      <c r="C41" s="29" t="s">
        <v>16</v>
      </c>
    </row>
    <row r="42" spans="1:3" s="5" customFormat="1" ht="27.6" x14ac:dyDescent="0.3">
      <c r="A42" s="31" t="s">
        <v>41</v>
      </c>
      <c r="B42" s="35">
        <v>3.3399999999999999E-2</v>
      </c>
      <c r="C42" s="8">
        <f>TRUNC($B42*C$14)</f>
        <v>35821</v>
      </c>
    </row>
    <row r="43" spans="1:3" s="5" customFormat="1" x14ac:dyDescent="0.3">
      <c r="A43" s="32" t="s">
        <v>42</v>
      </c>
      <c r="B43" s="25">
        <f t="shared" ref="B43" si="10">B42</f>
        <v>3.3399999999999999E-2</v>
      </c>
      <c r="C43" s="8">
        <f>TRUNC($B43*C$14)</f>
        <v>35821</v>
      </c>
    </row>
    <row r="44" spans="1:3" s="5" customFormat="1" x14ac:dyDescent="0.3">
      <c r="A44" s="32" t="s">
        <v>43</v>
      </c>
      <c r="B44" s="25">
        <f t="shared" ref="B44" si="11">B43+B40+B35+B26</f>
        <v>0.58926999999999996</v>
      </c>
      <c r="C44" s="9">
        <f t="shared" ref="C44" si="12">TRUNC(C43+C40+C35+C26)</f>
        <v>631987</v>
      </c>
    </row>
    <row r="45" spans="1:3" s="5" customFormat="1" ht="27.6" x14ac:dyDescent="0.3">
      <c r="A45" s="24" t="s">
        <v>44</v>
      </c>
      <c r="B45" s="24"/>
      <c r="C45" s="9">
        <f t="shared" ref="C45" si="13">TRUNC(C44+C14)</f>
        <v>1704487</v>
      </c>
    </row>
    <row r="46" spans="1:3" s="5" customFormat="1" x14ac:dyDescent="0.3">
      <c r="A46" s="33" t="s">
        <v>45</v>
      </c>
      <c r="B46" s="28" t="s">
        <v>7</v>
      </c>
      <c r="C46" s="29" t="s">
        <v>16</v>
      </c>
    </row>
    <row r="47" spans="1:3" s="5" customFormat="1" x14ac:dyDescent="0.3">
      <c r="A47" s="36" t="s">
        <v>46</v>
      </c>
      <c r="B47" s="23"/>
      <c r="C47" s="8">
        <f>242*C6</f>
        <v>96800</v>
      </c>
    </row>
    <row r="48" spans="1:3" s="5" customFormat="1" x14ac:dyDescent="0.3">
      <c r="A48" s="36" t="s">
        <v>47</v>
      </c>
      <c r="B48" s="37"/>
      <c r="C48" s="8">
        <f t="shared" ref="C48" si="14">(35*22)*C6</f>
        <v>308000</v>
      </c>
    </row>
    <row r="49" spans="1:3" s="5" customFormat="1" x14ac:dyDescent="0.3">
      <c r="A49" s="18" t="s">
        <v>74</v>
      </c>
      <c r="B49" s="37"/>
      <c r="C49" s="8">
        <f t="shared" ref="C49" si="15">175*C6</f>
        <v>70000</v>
      </c>
    </row>
    <row r="50" spans="1:3" s="5" customFormat="1" x14ac:dyDescent="0.3">
      <c r="A50" s="32" t="s">
        <v>48</v>
      </c>
      <c r="B50" s="38">
        <v>2.5999999999999999E-2</v>
      </c>
      <c r="C50" s="9">
        <f t="shared" ref="C50" si="16">C48+C47</f>
        <v>404800</v>
      </c>
    </row>
    <row r="51" spans="1:3" s="5" customFormat="1" x14ac:dyDescent="0.3">
      <c r="A51" s="24" t="s">
        <v>49</v>
      </c>
      <c r="B51" s="25">
        <f>SUM(B50,B43,B40,B35,B26)</f>
        <v>0.61526999999999998</v>
      </c>
      <c r="C51" s="9">
        <f t="shared" ref="C51" si="17">SUM(C50,C45)</f>
        <v>2109287</v>
      </c>
    </row>
    <row r="52" spans="1:3" s="5" customFormat="1" x14ac:dyDescent="0.3">
      <c r="A52" s="33" t="s">
        <v>50</v>
      </c>
      <c r="B52" s="28" t="s">
        <v>7</v>
      </c>
      <c r="C52" s="29" t="s">
        <v>16</v>
      </c>
    </row>
    <row r="53" spans="1:3" s="5" customFormat="1" x14ac:dyDescent="0.3">
      <c r="A53" s="31" t="s">
        <v>51</v>
      </c>
      <c r="B53" s="30">
        <v>0</v>
      </c>
      <c r="C53" s="8">
        <f>C$14*$B53</f>
        <v>0</v>
      </c>
    </row>
    <row r="54" spans="1:3" s="5" customFormat="1" x14ac:dyDescent="0.3">
      <c r="A54" s="24" t="s">
        <v>52</v>
      </c>
      <c r="B54" s="24"/>
      <c r="C54" s="9">
        <f t="shared" ref="C54" si="18">SUM(C52:C53)</f>
        <v>0</v>
      </c>
    </row>
    <row r="55" spans="1:3" s="5" customFormat="1" x14ac:dyDescent="0.3">
      <c r="A55" s="24" t="s">
        <v>53</v>
      </c>
      <c r="B55" s="25">
        <f>SUM(B50,B43,B40,B35,B26,B53)</f>
        <v>0.61526999999999998</v>
      </c>
      <c r="C55" s="9">
        <f t="shared" ref="C55" si="19">TRUNC(SUM(C54,C51))</f>
        <v>2109287</v>
      </c>
    </row>
    <row r="56" spans="1:3" s="5" customFormat="1" x14ac:dyDescent="0.3">
      <c r="A56" s="33" t="s">
        <v>54</v>
      </c>
      <c r="B56" s="28" t="s">
        <v>7</v>
      </c>
      <c r="C56" s="29" t="s">
        <v>16</v>
      </c>
    </row>
    <row r="57" spans="1:3" s="5" customFormat="1" x14ac:dyDescent="0.3">
      <c r="A57" s="31" t="s">
        <v>68</v>
      </c>
      <c r="B57" s="34">
        <v>0.02</v>
      </c>
      <c r="C57" s="8">
        <f>TRUNC(C$55*$B57)</f>
        <v>42185</v>
      </c>
    </row>
    <row r="58" spans="1:3" s="5" customFormat="1" x14ac:dyDescent="0.3">
      <c r="A58" s="26" t="s">
        <v>100</v>
      </c>
      <c r="B58" s="34"/>
      <c r="C58" s="74">
        <v>1000000</v>
      </c>
    </row>
    <row r="59" spans="1:3" s="5" customFormat="1" x14ac:dyDescent="0.3">
      <c r="A59" s="36" t="s">
        <v>55</v>
      </c>
      <c r="B59" s="39">
        <v>0.01</v>
      </c>
      <c r="C59" s="8">
        <f>TRUNC(C$55*$B59)</f>
        <v>21092</v>
      </c>
    </row>
    <row r="60" spans="1:3" s="5" customFormat="1" x14ac:dyDescent="0.3">
      <c r="A60" s="36" t="s">
        <v>69</v>
      </c>
      <c r="B60" s="37"/>
      <c r="C60" s="74">
        <v>897133.68500000006</v>
      </c>
    </row>
    <row r="61" spans="1:3" s="5" customFormat="1" x14ac:dyDescent="0.3">
      <c r="A61" s="26" t="s">
        <v>56</v>
      </c>
      <c r="B61" s="30">
        <v>0.06</v>
      </c>
      <c r="C61" s="8">
        <f>TRUNC(C$55+C$57+C$59+C$60)*$B61</f>
        <v>184181.82</v>
      </c>
    </row>
    <row r="62" spans="1:3" s="5" customFormat="1" x14ac:dyDescent="0.3">
      <c r="A62" s="24" t="s">
        <v>57</v>
      </c>
      <c r="B62" s="40">
        <f>SUM(B57:B61)</f>
        <v>0.09</v>
      </c>
      <c r="C62" s="9">
        <f>SUM(C57:C61)</f>
        <v>2144592.5049999999</v>
      </c>
    </row>
    <row r="63" spans="1:3" s="5" customFormat="1" ht="25.5" customHeight="1" x14ac:dyDescent="0.3">
      <c r="A63" s="24" t="s">
        <v>58</v>
      </c>
      <c r="B63" s="40">
        <f>SUM(B62,B55)</f>
        <v>0.70526999999999995</v>
      </c>
      <c r="C63" s="9">
        <f>C62+C55</f>
        <v>4253879.5049999999</v>
      </c>
    </row>
    <row r="64" spans="1:3" s="5" customFormat="1" x14ac:dyDescent="0.3">
      <c r="A64" s="33" t="s">
        <v>59</v>
      </c>
      <c r="B64" s="28" t="s">
        <v>7</v>
      </c>
      <c r="C64" s="29" t="s">
        <v>16</v>
      </c>
    </row>
    <row r="65" spans="1:6" s="5" customFormat="1" x14ac:dyDescent="0.3">
      <c r="A65" s="26" t="s">
        <v>17</v>
      </c>
      <c r="B65" s="30">
        <v>1.7999999999999999E-2</v>
      </c>
      <c r="C65" s="8">
        <f>TRUNC($B65*C$63)</f>
        <v>76569</v>
      </c>
    </row>
    <row r="66" spans="1:6" s="5" customFormat="1" x14ac:dyDescent="0.3">
      <c r="A66" s="26" t="s">
        <v>60</v>
      </c>
      <c r="B66" s="30">
        <v>0</v>
      </c>
      <c r="C66" s="8">
        <f>TRUNC($B66*C$63)</f>
        <v>0</v>
      </c>
    </row>
    <row r="67" spans="1:6" s="5" customFormat="1" x14ac:dyDescent="0.3">
      <c r="A67" s="26" t="s">
        <v>61</v>
      </c>
      <c r="B67" s="30">
        <v>6.4999999999999997E-3</v>
      </c>
      <c r="C67" s="8">
        <f>TRUNC($B67*C$63)</f>
        <v>27650</v>
      </c>
      <c r="F67" s="73"/>
    </row>
    <row r="68" spans="1:6" s="5" customFormat="1" x14ac:dyDescent="0.3">
      <c r="A68" s="26" t="s">
        <v>62</v>
      </c>
      <c r="B68" s="30">
        <v>0.03</v>
      </c>
      <c r="C68" s="8">
        <f>TRUNC($B68*C$63)</f>
        <v>127616</v>
      </c>
    </row>
    <row r="69" spans="1:6" s="5" customFormat="1" x14ac:dyDescent="0.3">
      <c r="A69" s="26" t="s">
        <v>63</v>
      </c>
      <c r="B69" s="30">
        <v>0.05</v>
      </c>
      <c r="C69" s="8">
        <f>TRUNC($B69*C$63)</f>
        <v>212693</v>
      </c>
    </row>
    <row r="70" spans="1:6" s="5" customFormat="1" x14ac:dyDescent="0.3">
      <c r="A70" s="32" t="s">
        <v>64</v>
      </c>
      <c r="B70" s="25">
        <f t="shared" ref="B70" si="20">SUM(B65:B69)</f>
        <v>0.1045</v>
      </c>
      <c r="C70" s="9">
        <f t="shared" ref="C70" si="21">SUM(C65:C69)</f>
        <v>444528</v>
      </c>
      <c r="F70" s="56"/>
    </row>
    <row r="71" spans="1:6" s="5" customFormat="1" ht="15.75" customHeight="1" x14ac:dyDescent="0.3">
      <c r="A71" s="71" t="s">
        <v>65</v>
      </c>
      <c r="B71" s="72"/>
      <c r="C71" s="41">
        <f>TRUNC(C$63/(1-$B$70),2)</f>
        <v>4750284.2</v>
      </c>
      <c r="D71" s="54"/>
    </row>
    <row r="72" spans="1:6" ht="12.75" customHeight="1" x14ac:dyDescent="0.3">
      <c r="A72" s="71" t="s">
        <v>102</v>
      </c>
      <c r="B72" s="72"/>
      <c r="C72" s="53">
        <f>C71*8</f>
        <v>38002273.600000001</v>
      </c>
      <c r="D72" s="55"/>
    </row>
    <row r="73" spans="1:6" ht="12.75" customHeight="1" x14ac:dyDescent="0.3">
      <c r="B73" s="1"/>
    </row>
    <row r="74" spans="1:6" ht="15.75" customHeight="1" x14ac:dyDescent="0.3">
      <c r="B74" s="1"/>
      <c r="D74" s="10"/>
      <c r="F74" s="57"/>
    </row>
    <row r="75" spans="1:6" x14ac:dyDescent="0.3">
      <c r="B75" s="1"/>
    </row>
    <row r="76" spans="1:6" x14ac:dyDescent="0.3">
      <c r="B76" s="1"/>
    </row>
    <row r="77" spans="1:6" x14ac:dyDescent="0.3">
      <c r="B77" s="1"/>
    </row>
    <row r="78" spans="1:6" x14ac:dyDescent="0.3">
      <c r="B78" s="1"/>
    </row>
    <row r="79" spans="1:6" x14ac:dyDescent="0.3">
      <c r="B79" s="1"/>
    </row>
    <row r="80" spans="1:6" x14ac:dyDescent="0.3">
      <c r="B80" s="1"/>
    </row>
    <row r="81" spans="2:2" x14ac:dyDescent="0.3">
      <c r="B81" s="1"/>
    </row>
    <row r="82" spans="2:2" x14ac:dyDescent="0.3">
      <c r="B82" s="1"/>
    </row>
  </sheetData>
  <mergeCells count="2">
    <mergeCell ref="A71:B71"/>
    <mergeCell ref="A72:B72"/>
  </mergeCells>
  <pageMargins left="0.511811024" right="0.511811024" top="0.78740157499999996" bottom="0.78740157499999996" header="0.31496062000000002" footer="0.31496062000000002"/>
  <pageSetup paperSize="9" scale="64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A3BA9B-6FA2-482B-A7F9-81E558C3C1DB}"/>
</file>

<file path=customXml/itemProps2.xml><?xml version="1.0" encoding="utf-8"?>
<ds:datastoreItem xmlns:ds="http://schemas.openxmlformats.org/officeDocument/2006/customXml" ds:itemID="{3DF8E923-C029-4769-89C7-C8FA9925FF12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http://purl.org/dc/dcmitype/"/>
    <ds:schemaRef ds:uri="96a96521-a374-442d-baa0-92e79751c70b"/>
    <ds:schemaRef ds:uri="http://schemas.openxmlformats.org/package/2006/metadata/core-properties"/>
    <ds:schemaRef ds:uri="a330e136-830d-4384-9a61-65d21fcf1ac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B042B74-935F-4AE4-8467-1EE0B14D36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Perfis_Custos Estimados 26</vt:lpstr>
      <vt:lpstr>Perfis_Custos Estimados 27</vt:lpstr>
      <vt:lpstr>Garantia_Custos Estimados 26</vt:lpstr>
      <vt:lpstr>Garantia_Custos Estimados 27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Metaxa Rocha de Oliveira</dc:creator>
  <cp:keywords/>
  <dc:description/>
  <cp:lastModifiedBy>Adriana Hidalgo da Silva de Abreu</cp:lastModifiedBy>
  <cp:revision/>
  <cp:lastPrinted>2025-08-25T21:37:55Z</cp:lastPrinted>
  <dcterms:created xsi:type="dcterms:W3CDTF">2023-09-08T13:01:38Z</dcterms:created>
  <dcterms:modified xsi:type="dcterms:W3CDTF">2025-10-15T21:53:30Z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2023-12-05T22:21:25Z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205dc6dc-d9b9-4a7a-b3d4-7f207ab70b4c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Order">
    <vt:r8>32142200</vt:r8>
  </property>
  <property fmtid="{D5CDD505-2E9C-101B-9397-08002B2CF9AE}" pid="11" name="MediaServiceImageTags">
    <vt:lpwstr/>
  </property>
</Properties>
</file>